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D869B520-AAE3-43BD-8B76-E10B2AD15835}"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S1" sheetId="166" r:id="rId2"/>
  </sheets>
  <definedNames>
    <definedName name="_xlnm.Print_Area" localSheetId="0">rekapitulacija!$A$1:$D$15</definedName>
    <definedName name="_xlnm.Print_Area" localSheetId="1">'S1'!$A$1:$F$145</definedName>
    <definedName name="Print_Area" localSheetId="1">'S1'!$A$1:$F$145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 i="166" l="1"/>
  <c r="D46" i="166" l="1"/>
  <c r="D62" i="166" s="1"/>
  <c r="D70" i="166" l="1"/>
  <c r="F70" i="166" s="1"/>
  <c r="D66" i="166"/>
  <c r="F66" i="166" s="1"/>
  <c r="D60" i="166"/>
  <c r="F60" i="166" s="1"/>
  <c r="D21" i="166"/>
  <c r="F21" i="166" s="1"/>
  <c r="D31" i="166"/>
  <c r="F31" i="166" s="1"/>
  <c r="D48" i="166"/>
  <c r="D40" i="166"/>
  <c r="F40" i="166" s="1"/>
  <c r="D38" i="166"/>
  <c r="F38" i="166" s="1"/>
  <c r="B137" i="166"/>
  <c r="A137" i="166"/>
  <c r="B135" i="166"/>
  <c r="A135" i="166"/>
  <c r="B133" i="166"/>
  <c r="A133" i="166"/>
  <c r="B131" i="166"/>
  <c r="A131" i="166"/>
  <c r="B129" i="166"/>
  <c r="B7" i="74" s="1"/>
  <c r="F121" i="166"/>
  <c r="F119" i="166"/>
  <c r="D111" i="166"/>
  <c r="F111" i="166" s="1"/>
  <c r="D109" i="166"/>
  <c r="F109" i="166" s="1"/>
  <c r="D107" i="166"/>
  <c r="F107" i="166" s="1"/>
  <c r="D103" i="166"/>
  <c r="F103" i="166" s="1"/>
  <c r="D101" i="166"/>
  <c r="F101" i="166" s="1"/>
  <c r="F95" i="166"/>
  <c r="F91" i="166"/>
  <c r="D89" i="166"/>
  <c r="F89" i="166" s="1"/>
  <c r="D87" i="166"/>
  <c r="F84" i="166"/>
  <c r="F83" i="166"/>
  <c r="F82" i="166"/>
  <c r="F81" i="166"/>
  <c r="F68" i="166"/>
  <c r="D64" i="166"/>
  <c r="F64" i="166" s="1"/>
  <c r="F58" i="166"/>
  <c r="D56" i="166"/>
  <c r="F56" i="166" s="1"/>
  <c r="D54" i="166"/>
  <c r="F54" i="166" s="1"/>
  <c r="D52" i="166"/>
  <c r="F52" i="166" s="1"/>
  <c r="D50" i="166"/>
  <c r="F50" i="166" s="1"/>
  <c r="F48" i="166"/>
  <c r="F44" i="166"/>
  <c r="F42" i="166"/>
  <c r="F36" i="166"/>
  <c r="F35" i="166"/>
  <c r="F25" i="166"/>
  <c r="F23" i="166"/>
  <c r="F19" i="166"/>
  <c r="F17" i="166"/>
  <c r="F15" i="166"/>
  <c r="F13" i="166"/>
  <c r="F11" i="166"/>
  <c r="F9" i="166"/>
  <c r="D93" i="166" l="1"/>
  <c r="F93" i="166" s="1"/>
  <c r="F97" i="166" s="1"/>
  <c r="F135" i="166" s="1"/>
  <c r="F27" i="166"/>
  <c r="F131" i="166" s="1"/>
  <c r="D105" i="166"/>
  <c r="F105" i="166" s="1"/>
  <c r="F62" i="166"/>
  <c r="F34" i="166"/>
  <c r="F46" i="166"/>
  <c r="D113" i="166"/>
  <c r="F113" i="166" s="1"/>
  <c r="F73" i="166" l="1"/>
  <c r="F75" i="166" s="1"/>
  <c r="F133" i="166" s="1"/>
  <c r="F117" i="166" l="1"/>
  <c r="F115" i="166"/>
  <c r="F123" i="166" l="1"/>
  <c r="F137" i="166" s="1"/>
  <c r="F139" i="166" s="1"/>
  <c r="F141" i="166" l="1"/>
  <c r="D145" i="166" l="1"/>
  <c r="F145" i="166" s="1"/>
  <c r="D7" i="74"/>
  <c r="G7" i="74" s="1"/>
  <c r="D9" i="74" l="1"/>
  <c r="C15" i="74" l="1"/>
  <c r="D15" i="74" s="1"/>
</calcChain>
</file>

<file path=xl/sharedStrings.xml><?xml version="1.0" encoding="utf-8"?>
<sst xmlns="http://schemas.openxmlformats.org/spreadsheetml/2006/main" count="136" uniqueCount="90">
  <si>
    <t>POPIS DEL IN STROŠKOVNA OCENA</t>
  </si>
  <si>
    <t>enota</t>
  </si>
  <si>
    <t>količina</t>
  </si>
  <si>
    <t>cena/enoto</t>
  </si>
  <si>
    <t>skupaj</t>
  </si>
  <si>
    <t>PREDDELA</t>
  </si>
  <si>
    <t>m'</t>
  </si>
  <si>
    <t>kom</t>
  </si>
  <si>
    <t>ur</t>
  </si>
  <si>
    <t>PREDDELA - SKUPAJ</t>
  </si>
  <si>
    <t>ZEMELJSKA DELA</t>
  </si>
  <si>
    <t>0-2 m</t>
  </si>
  <si>
    <t>2-4 m</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</si>
  <si>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</si>
  <si>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</si>
  <si>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</si>
  <si>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</si>
  <si>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</si>
  <si>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</si>
  <si>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</si>
  <si>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</si>
  <si>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</si>
  <si>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</si>
  <si>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</si>
  <si>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</si>
  <si>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</si>
  <si>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</si>
  <si>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</si>
  <si>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</si>
  <si>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Nadzor upravljalca kanalizacije med gradnjo in pri priključitvi na javni kanal. Obračun po dejanskih urah.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</si>
  <si>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</si>
  <si>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</si>
  <si>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</si>
  <si>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</si>
  <si>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</si>
  <si>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</si>
  <si>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</si>
  <si>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</si>
  <si>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</si>
  <si>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Čiščenje in pobrizg s kationsko bitumensko emulzijo </t>
  </si>
  <si>
    <t>Priprava in organizacija gradbišča skladno z varnostnim načrtom, ki si ga izdela izvajalec sam glede na tehnologijo gradnje.</t>
  </si>
  <si>
    <t>kpl</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</si>
  <si>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</si>
  <si>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Rušenje asfaltnih površin celotne voziščne konstrukcije v debelini 10 cm (ocena-obrabni in nosilni sloj), nakladanje in odvoz na trajno deponijo. Upoštevati stroške deponije in izdaje evidenčnih listin za gradbene odpadke.</t>
  </si>
  <si>
    <t xml:space="preserve">Nalaganje in odvoz viška izkopanega materiala v trajno deponijo po izbiri izvajalca (po končanju del mora izvajalec izdelati in predati poročilo o ravnanju z odpadki) 
</t>
  </si>
  <si>
    <t>Črpanje talne vode iz gradbene jame v času izvajanja del.</t>
  </si>
  <si>
    <r>
      <t>m</t>
    </r>
    <r>
      <rPr>
        <vertAlign val="superscript"/>
        <sz val="10"/>
        <rFont val="Tahoma"/>
        <family val="2"/>
        <charset val="238"/>
      </rPr>
      <t>2</t>
    </r>
  </si>
  <si>
    <t>DN1000, h1.0-1.5</t>
  </si>
  <si>
    <t>DN1000, h1.5-2.0</t>
  </si>
  <si>
    <t>DN1000, h2.0-3.0</t>
  </si>
  <si>
    <t>DN1000,h3.0-</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</si>
  <si>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</si>
  <si>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</si>
  <si>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</si>
  <si>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</si>
  <si>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Priključitev projektirane kanalizacije na obstoječo kanalizacijo v revizijskem jašku (vključno s tesnilnim in pritrdilnim materialom).</t>
  </si>
  <si>
    <t>4-6 m</t>
  </si>
  <si>
    <t xml:space="preserve">Izkop in odstranitev obstoječega tamponskega materiala  v debelini 50 cm. Nakladanje in odvoz na trajno deponijo. Upoštevati stroške deponije in izdaje evidenčnih listin za gradbene odpadke.  </t>
  </si>
  <si>
    <t>m</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</si>
  <si>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</si>
  <si>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m2</t>
  </si>
  <si>
    <t xml:space="preserve">Rezanje asfalta v deb. do 15 cm </t>
  </si>
  <si>
    <t>kanal S1</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</si>
  <si>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</si>
  <si>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</si>
  <si>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Projektantski nadzor (ocenjeno cca. 1,5 % od postavk 2.00 in 3.00).
</t>
  </si>
  <si>
    <t xml:space="preserve">Zakoličba osi kanalizacije in obveznim dvojnim zavarovanjem točk.
</t>
  </si>
  <si>
    <t xml:space="preserve">Postavitev prečnih profilov iz desk 2,5x20x350 cm na lesenih količkih 8x8x250
</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</si>
  <si>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</si>
  <si>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</si>
  <si>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</si>
  <si>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</si>
  <si>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</si>
  <si>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Izdelava bankine iz drobljenca, široke od 0.50 m (vključno z dobavo materiala).
</t>
  </si>
  <si>
    <t xml:space="preserve">Postavitev gradbiščne table in zavarovanje gradbišča oz. izkopov pred nepooblaščenim dostopom.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</si>
  <si>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</si>
  <si>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Dobava in zasip v območju cevi oz do 30 cm nad temenom cevi s peščenim materialom granulacije 8-16mm za zasip cevi v opaženem izkopu. Plasti v debelini 15cm oz. prva plast sega 75% višine cevovoda, zbijanje z lahkimi komprimacijskimi sredstvi do 95% SPP.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</si>
  <si>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</si>
  <si>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</si>
  <si>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</si>
  <si>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Površinski izkopi plodne zemlje (humusa) v debelini 20 cm z odlaganjem na rob gradbene jame.
</t>
  </si>
  <si>
    <t xml:space="preserve">Humusiranje (strojno planiranje) v debelini 20 cm in zatravitev splaniranih površin po končanih delih s travno mešanico (vzpostavitev prvotnega stanja)
</t>
  </si>
  <si>
    <t xml:space="preserve">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</si>
  <si>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</si>
  <si>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r>
      <t xml:space="preserve">Dobava in polaganje vodotesnih kanalizacijskih  cevi iz umetnih mas (PVC, PE CC GRP) ustrezne nosilnosti </t>
    </r>
    <r>
      <rPr>
        <b/>
        <sz val="10"/>
        <rFont val="Tahoma"/>
        <family val="2"/>
        <charset val="238"/>
      </rPr>
      <t>SN16</t>
    </r>
    <r>
      <rPr>
        <sz val="10"/>
        <rFont val="Tahoma"/>
        <family val="2"/>
        <charset val="238"/>
      </rPr>
      <t xml:space="preserve"> ali več.
</t>
    </r>
  </si>
  <si>
    <t xml:space="preserve">Polno obbetoniranje (STD05) kanalizacijskega voda z betonom trdnosti C16/20  na celotni dolžini (0.25 m3/m') zaradi poteka vodovoda v najožjem vodovoarstvenem pasu VVO I.
</t>
  </si>
  <si>
    <t xml:space="preserve">Geomehanski nadzor (ocenjeno cca. 0,5 % od postavk 2.00 in 3.00).
</t>
  </si>
  <si>
    <r>
      <rPr>
        <sz val="10"/>
        <rFont val="Calibri"/>
        <family val="2"/>
      </rPr>
      <t>€</t>
    </r>
    <r>
      <rPr>
        <sz val="10"/>
        <rFont val="SL Dutch"/>
        <charset val="238"/>
      </rPr>
      <t>/m</t>
    </r>
    <r>
      <rPr>
        <sz val="10"/>
        <rFont val="Calibri"/>
        <family val="2"/>
      </rPr>
      <t>'</t>
    </r>
  </si>
  <si>
    <t>Izgradnja manjkajoče kanalizacije odp. kom. vod na območju aglomeracije ID 29 (po odločbi IRSOP)
SADJARSKA</t>
  </si>
  <si>
    <t>SKUPAJ KANALIZACIJA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</si>
</sst>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4">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SL Dutch"/>
      <charset val="238"/>
    </font>
    <font>
      <sz val="13"/>
      <name val="Tahoma"/>
      <family val="2"/>
      <charset val="238"/>
    </font>
    <font>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sz val="15"/>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8">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5" fillId="2" borderId="6" applyNumberFormat="0" applyFont="0" applyAlignment="0" applyProtection="0"/>
    <xf numFmtId="0" fontId="1" fillId="0" borderId="0"/>
    <xf numFmtId="0" fontId="13" fillId="0" borderId="0"/>
    <xf numFmtId="164" fontId="15" fillId="0" borderId="0" applyFont="0" applyFill="0" applyBorder="0" applyAlignment="0" applyProtection="0"/>
  </cellStyleXfs>
  <cellXfs count="127">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0" fontId="4"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7" fillId="0" borderId="0" xfId="0" applyNumberFormat="1" applyFont="1" applyAlignment="1">
      <alignment horizontal="right"/>
    </xf>
    <xf numFmtId="4" fontId="3" fillId="0" borderId="1" xfId="0" applyNumberFormat="1" applyFont="1" applyBorder="1" applyAlignment="1">
      <alignment horizontal="right" vertical="top"/>
    </xf>
    <xf numFmtId="4" fontId="8" fillId="0" borderId="0" xfId="0" applyNumberFormat="1" applyFont="1" applyAlignment="1">
      <alignment horizontal="right"/>
    </xf>
    <xf numFmtId="0" fontId="9" fillId="0" borderId="0" xfId="0" applyFont="1" applyAlignment="1">
      <alignment horizontal="right" wrapText="1"/>
    </xf>
    <xf numFmtId="4" fontId="3" fillId="0" borderId="1" xfId="0" applyNumberFormat="1" applyFont="1" applyBorder="1" applyAlignment="1">
      <alignment horizontal="right"/>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165" fontId="16" fillId="0" borderId="0" xfId="0" applyNumberFormat="1" applyFont="1" applyAlignment="1">
      <alignment horizontal="left" vertical="top"/>
    </xf>
    <xf numFmtId="4" fontId="2" fillId="0" borderId="0" xfId="0" applyNumberFormat="1" applyFont="1" applyAlignment="1">
      <alignment horizontal="center"/>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7" fillId="0" borderId="0" xfId="0" applyNumberFormat="1" applyFont="1" applyAlignment="1">
      <alignment horizontal="left" vertical="top"/>
    </xf>
    <xf numFmtId="0" fontId="17" fillId="0" borderId="0" xfId="0" applyFont="1"/>
    <xf numFmtId="0" fontId="17" fillId="0" borderId="0" xfId="0" applyFont="1" applyAlignment="1">
      <alignment horizontal="right"/>
    </xf>
    <xf numFmtId="4" fontId="17" fillId="0" borderId="0" xfId="0" applyNumberFormat="1" applyFont="1"/>
    <xf numFmtId="2" fontId="17" fillId="0" borderId="0" xfId="0" applyNumberFormat="1" applyFont="1"/>
    <xf numFmtId="0" fontId="18" fillId="0" borderId="0" xfId="0" applyFont="1"/>
    <xf numFmtId="0" fontId="19" fillId="0" borderId="0" xfId="0" applyFont="1"/>
    <xf numFmtId="4" fontId="17" fillId="0" borderId="0" xfId="0" applyNumberFormat="1" applyFont="1" applyAlignment="1">
      <alignment horizontal="right"/>
    </xf>
    <xf numFmtId="0" fontId="17" fillId="0" borderId="0" xfId="0" applyFont="1" applyAlignment="1">
      <alignment vertical="top" wrapText="1"/>
    </xf>
    <xf numFmtId="0" fontId="20" fillId="0" borderId="0" xfId="0" applyFont="1"/>
    <xf numFmtId="165" fontId="21"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4" fillId="0" borderId="0" xfId="0" applyNumberFormat="1" applyFont="1" applyAlignment="1">
      <alignment horizontal="right"/>
    </xf>
    <xf numFmtId="0" fontId="9" fillId="0" borderId="0" xfId="0" applyFont="1" applyAlignment="1">
      <alignment horizontal="right" vertical="center" wrapText="1"/>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49" fontId="20" fillId="0" borderId="0" xfId="0" applyNumberFormat="1" applyFont="1"/>
    <xf numFmtId="49" fontId="2" fillId="0" borderId="0" xfId="0" applyNumberFormat="1" applyFont="1" applyAlignment="1">
      <alignment vertical="top" wrapText="1"/>
    </xf>
    <xf numFmtId="49" fontId="2" fillId="0" borderId="0" xfId="0" applyNumberFormat="1" applyFont="1"/>
    <xf numFmtId="0" fontId="2" fillId="0" borderId="0" xfId="1" applyFont="1" applyBorder="1" applyAlignment="1">
      <alignment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0" fontId="3" fillId="0" borderId="0" xfId="0" applyFont="1" applyAlignment="1">
      <alignment horizontal="left" vertical="top"/>
    </xf>
    <xf numFmtId="0" fontId="2" fillId="0" borderId="0" xfId="0" quotePrefix="1" applyFont="1" applyAlignment="1">
      <alignment horizontal="left" vertical="top" wrapText="1"/>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22" fillId="0" borderId="0" xfId="0" applyFont="1" applyAlignment="1">
      <alignment vertical="top" wrapText="1"/>
    </xf>
    <xf numFmtId="49" fontId="22" fillId="0" borderId="0" xfId="0" applyNumberFormat="1" applyFont="1" applyAlignment="1">
      <alignment vertical="top" wrapText="1"/>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561975</xdr:colOff>
      <xdr:row>85</xdr:row>
      <xdr:rowOff>0</xdr:rowOff>
    </xdr:from>
    <xdr:ext cx="184731" cy="264560"/>
    <xdr:sp macro="" textlink="">
      <xdr:nvSpPr>
        <xdr:cNvPr id="2" name="PoljeZBesedilom 1">
          <a:extLst>
            <a:ext uri="{FF2B5EF4-FFF2-40B4-BE49-F238E27FC236}">
              <a16:creationId xmlns:a16="http://schemas.microsoft.com/office/drawing/2014/main" id="{00000000-0008-0000-10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 name="PoljeZBesedilom 2">
          <a:extLst>
            <a:ext uri="{FF2B5EF4-FFF2-40B4-BE49-F238E27FC236}">
              <a16:creationId xmlns:a16="http://schemas.microsoft.com/office/drawing/2014/main" id="{00000000-0008-0000-10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 name="PoljeZBesedilom 3">
          <a:extLst>
            <a:ext uri="{FF2B5EF4-FFF2-40B4-BE49-F238E27FC236}">
              <a16:creationId xmlns:a16="http://schemas.microsoft.com/office/drawing/2014/main" id="{00000000-0008-0000-10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 name="PoljeZBesedilom 4">
          <a:extLst>
            <a:ext uri="{FF2B5EF4-FFF2-40B4-BE49-F238E27FC236}">
              <a16:creationId xmlns:a16="http://schemas.microsoft.com/office/drawing/2014/main" id="{00000000-0008-0000-10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 name="PoljeZBesedilom 5">
          <a:extLst>
            <a:ext uri="{FF2B5EF4-FFF2-40B4-BE49-F238E27FC236}">
              <a16:creationId xmlns:a16="http://schemas.microsoft.com/office/drawing/2014/main" id="{00000000-0008-0000-10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 name="PoljeZBesedilom 6">
          <a:extLst>
            <a:ext uri="{FF2B5EF4-FFF2-40B4-BE49-F238E27FC236}">
              <a16:creationId xmlns:a16="http://schemas.microsoft.com/office/drawing/2014/main" id="{00000000-0008-0000-10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8" name="PoljeZBesedilom 7">
          <a:extLst>
            <a:ext uri="{FF2B5EF4-FFF2-40B4-BE49-F238E27FC236}">
              <a16:creationId xmlns:a16="http://schemas.microsoft.com/office/drawing/2014/main" id="{00000000-0008-0000-10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9" name="PoljeZBesedilom 8">
          <a:extLst>
            <a:ext uri="{FF2B5EF4-FFF2-40B4-BE49-F238E27FC236}">
              <a16:creationId xmlns:a16="http://schemas.microsoft.com/office/drawing/2014/main" id="{00000000-0008-0000-10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0" name="PoljeZBesedilom 9">
          <a:extLst>
            <a:ext uri="{FF2B5EF4-FFF2-40B4-BE49-F238E27FC236}">
              <a16:creationId xmlns:a16="http://schemas.microsoft.com/office/drawing/2014/main" id="{00000000-0008-0000-10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1" name="PoljeZBesedilom 10">
          <a:extLst>
            <a:ext uri="{FF2B5EF4-FFF2-40B4-BE49-F238E27FC236}">
              <a16:creationId xmlns:a16="http://schemas.microsoft.com/office/drawing/2014/main" id="{00000000-0008-0000-10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2" name="PoljeZBesedilom 11">
          <a:extLst>
            <a:ext uri="{FF2B5EF4-FFF2-40B4-BE49-F238E27FC236}">
              <a16:creationId xmlns:a16="http://schemas.microsoft.com/office/drawing/2014/main" id="{00000000-0008-0000-10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3" name="PoljeZBesedilom 12">
          <a:extLst>
            <a:ext uri="{FF2B5EF4-FFF2-40B4-BE49-F238E27FC236}">
              <a16:creationId xmlns:a16="http://schemas.microsoft.com/office/drawing/2014/main" id="{00000000-0008-0000-10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4" name="PoljeZBesedilom 13">
          <a:extLst>
            <a:ext uri="{FF2B5EF4-FFF2-40B4-BE49-F238E27FC236}">
              <a16:creationId xmlns:a16="http://schemas.microsoft.com/office/drawing/2014/main" id="{00000000-0008-0000-10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5" name="PoljeZBesedilom 14">
          <a:extLst>
            <a:ext uri="{FF2B5EF4-FFF2-40B4-BE49-F238E27FC236}">
              <a16:creationId xmlns:a16="http://schemas.microsoft.com/office/drawing/2014/main" id="{00000000-0008-0000-10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6" name="PoljeZBesedilom 15">
          <a:extLst>
            <a:ext uri="{FF2B5EF4-FFF2-40B4-BE49-F238E27FC236}">
              <a16:creationId xmlns:a16="http://schemas.microsoft.com/office/drawing/2014/main" id="{00000000-0008-0000-10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17" name="PoljeZBesedilom 16">
          <a:extLst>
            <a:ext uri="{FF2B5EF4-FFF2-40B4-BE49-F238E27FC236}">
              <a16:creationId xmlns:a16="http://schemas.microsoft.com/office/drawing/2014/main" id="{00000000-0008-0000-10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10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10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10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10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85</xdr:row>
      <xdr:rowOff>0</xdr:rowOff>
    </xdr:from>
    <xdr:ext cx="184731" cy="264560"/>
    <xdr:sp macro="" textlink="">
      <xdr:nvSpPr>
        <xdr:cNvPr id="22" name="PoljeZBesedilom 21">
          <a:extLst>
            <a:ext uri="{FF2B5EF4-FFF2-40B4-BE49-F238E27FC236}">
              <a16:creationId xmlns:a16="http://schemas.microsoft.com/office/drawing/2014/main" id="{00000000-0008-0000-10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23" name="PoljeZBesedilom 22">
          <a:extLst>
            <a:ext uri="{FF2B5EF4-FFF2-40B4-BE49-F238E27FC236}">
              <a16:creationId xmlns:a16="http://schemas.microsoft.com/office/drawing/2014/main" id="{00000000-0008-0000-10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24" name="PoljeZBesedilom 23">
          <a:extLst>
            <a:ext uri="{FF2B5EF4-FFF2-40B4-BE49-F238E27FC236}">
              <a16:creationId xmlns:a16="http://schemas.microsoft.com/office/drawing/2014/main" id="{00000000-0008-0000-10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5" name="PoljeZBesedilom 24">
          <a:extLst>
            <a:ext uri="{FF2B5EF4-FFF2-40B4-BE49-F238E27FC236}">
              <a16:creationId xmlns:a16="http://schemas.microsoft.com/office/drawing/2014/main" id="{00000000-0008-0000-10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6" name="PoljeZBesedilom 25">
          <a:extLst>
            <a:ext uri="{FF2B5EF4-FFF2-40B4-BE49-F238E27FC236}">
              <a16:creationId xmlns:a16="http://schemas.microsoft.com/office/drawing/2014/main" id="{00000000-0008-0000-10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7" name="PoljeZBesedilom 26">
          <a:extLst>
            <a:ext uri="{FF2B5EF4-FFF2-40B4-BE49-F238E27FC236}">
              <a16:creationId xmlns:a16="http://schemas.microsoft.com/office/drawing/2014/main" id="{00000000-0008-0000-10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8" name="PoljeZBesedilom 27">
          <a:extLst>
            <a:ext uri="{FF2B5EF4-FFF2-40B4-BE49-F238E27FC236}">
              <a16:creationId xmlns:a16="http://schemas.microsoft.com/office/drawing/2014/main" id="{00000000-0008-0000-10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29" name="PoljeZBesedilom 28">
          <a:extLst>
            <a:ext uri="{FF2B5EF4-FFF2-40B4-BE49-F238E27FC236}">
              <a16:creationId xmlns:a16="http://schemas.microsoft.com/office/drawing/2014/main" id="{00000000-0008-0000-10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0" name="PoljeZBesedilom 29">
          <a:extLst>
            <a:ext uri="{FF2B5EF4-FFF2-40B4-BE49-F238E27FC236}">
              <a16:creationId xmlns:a16="http://schemas.microsoft.com/office/drawing/2014/main" id="{00000000-0008-0000-10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1" name="PoljeZBesedilom 30">
          <a:extLst>
            <a:ext uri="{FF2B5EF4-FFF2-40B4-BE49-F238E27FC236}">
              <a16:creationId xmlns:a16="http://schemas.microsoft.com/office/drawing/2014/main" id="{00000000-0008-0000-10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2" name="PoljeZBesedilom 31">
          <a:extLst>
            <a:ext uri="{FF2B5EF4-FFF2-40B4-BE49-F238E27FC236}">
              <a16:creationId xmlns:a16="http://schemas.microsoft.com/office/drawing/2014/main" id="{00000000-0008-0000-10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3" name="PoljeZBesedilom 32">
          <a:extLst>
            <a:ext uri="{FF2B5EF4-FFF2-40B4-BE49-F238E27FC236}">
              <a16:creationId xmlns:a16="http://schemas.microsoft.com/office/drawing/2014/main" id="{00000000-0008-0000-10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4" name="PoljeZBesedilom 33">
          <a:extLst>
            <a:ext uri="{FF2B5EF4-FFF2-40B4-BE49-F238E27FC236}">
              <a16:creationId xmlns:a16="http://schemas.microsoft.com/office/drawing/2014/main" id="{00000000-0008-0000-10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5" name="PoljeZBesedilom 34">
          <a:extLst>
            <a:ext uri="{FF2B5EF4-FFF2-40B4-BE49-F238E27FC236}">
              <a16:creationId xmlns:a16="http://schemas.microsoft.com/office/drawing/2014/main" id="{00000000-0008-0000-10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6" name="PoljeZBesedilom 35">
          <a:extLst>
            <a:ext uri="{FF2B5EF4-FFF2-40B4-BE49-F238E27FC236}">
              <a16:creationId xmlns:a16="http://schemas.microsoft.com/office/drawing/2014/main" id="{00000000-0008-0000-10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7" name="PoljeZBesedilom 36">
          <a:extLst>
            <a:ext uri="{FF2B5EF4-FFF2-40B4-BE49-F238E27FC236}">
              <a16:creationId xmlns:a16="http://schemas.microsoft.com/office/drawing/2014/main" id="{00000000-0008-0000-10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8" name="PoljeZBesedilom 37">
          <a:extLst>
            <a:ext uri="{FF2B5EF4-FFF2-40B4-BE49-F238E27FC236}">
              <a16:creationId xmlns:a16="http://schemas.microsoft.com/office/drawing/2014/main" id="{00000000-0008-0000-10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39" name="PoljeZBesedilom 38">
          <a:extLst>
            <a:ext uri="{FF2B5EF4-FFF2-40B4-BE49-F238E27FC236}">
              <a16:creationId xmlns:a16="http://schemas.microsoft.com/office/drawing/2014/main" id="{00000000-0008-0000-10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0" name="PoljeZBesedilom 39">
          <a:extLst>
            <a:ext uri="{FF2B5EF4-FFF2-40B4-BE49-F238E27FC236}">
              <a16:creationId xmlns:a16="http://schemas.microsoft.com/office/drawing/2014/main" id="{00000000-0008-0000-10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1" name="PoljeZBesedilom 40">
          <a:extLst>
            <a:ext uri="{FF2B5EF4-FFF2-40B4-BE49-F238E27FC236}">
              <a16:creationId xmlns:a16="http://schemas.microsoft.com/office/drawing/2014/main" id="{00000000-0008-0000-10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2" name="PoljeZBesedilom 41">
          <a:extLst>
            <a:ext uri="{FF2B5EF4-FFF2-40B4-BE49-F238E27FC236}">
              <a16:creationId xmlns:a16="http://schemas.microsoft.com/office/drawing/2014/main" id="{00000000-0008-0000-10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3" name="PoljeZBesedilom 42">
          <a:extLst>
            <a:ext uri="{FF2B5EF4-FFF2-40B4-BE49-F238E27FC236}">
              <a16:creationId xmlns:a16="http://schemas.microsoft.com/office/drawing/2014/main" id="{00000000-0008-0000-10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4" name="PoljeZBesedilom 43">
          <a:extLst>
            <a:ext uri="{FF2B5EF4-FFF2-40B4-BE49-F238E27FC236}">
              <a16:creationId xmlns:a16="http://schemas.microsoft.com/office/drawing/2014/main" id="{00000000-0008-0000-10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5" name="PoljeZBesedilom 44">
          <a:extLst>
            <a:ext uri="{FF2B5EF4-FFF2-40B4-BE49-F238E27FC236}">
              <a16:creationId xmlns:a16="http://schemas.microsoft.com/office/drawing/2014/main" id="{00000000-0008-0000-10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6" name="PoljeZBesedilom 45">
          <a:extLst>
            <a:ext uri="{FF2B5EF4-FFF2-40B4-BE49-F238E27FC236}">
              <a16:creationId xmlns:a16="http://schemas.microsoft.com/office/drawing/2014/main" id="{00000000-0008-0000-10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7" name="PoljeZBesedilom 46">
          <a:extLst>
            <a:ext uri="{FF2B5EF4-FFF2-40B4-BE49-F238E27FC236}">
              <a16:creationId xmlns:a16="http://schemas.microsoft.com/office/drawing/2014/main" id="{00000000-0008-0000-10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8" name="PoljeZBesedilom 47">
          <a:extLst>
            <a:ext uri="{FF2B5EF4-FFF2-40B4-BE49-F238E27FC236}">
              <a16:creationId xmlns:a16="http://schemas.microsoft.com/office/drawing/2014/main" id="{00000000-0008-0000-10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49" name="PoljeZBesedilom 48">
          <a:extLst>
            <a:ext uri="{FF2B5EF4-FFF2-40B4-BE49-F238E27FC236}">
              <a16:creationId xmlns:a16="http://schemas.microsoft.com/office/drawing/2014/main" id="{00000000-0008-0000-10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0" name="PoljeZBesedilom 49">
          <a:extLst>
            <a:ext uri="{FF2B5EF4-FFF2-40B4-BE49-F238E27FC236}">
              <a16:creationId xmlns:a16="http://schemas.microsoft.com/office/drawing/2014/main" id="{00000000-0008-0000-10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1" name="PoljeZBesedilom 50">
          <a:extLst>
            <a:ext uri="{FF2B5EF4-FFF2-40B4-BE49-F238E27FC236}">
              <a16:creationId xmlns:a16="http://schemas.microsoft.com/office/drawing/2014/main" id="{00000000-0008-0000-10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2" name="PoljeZBesedilom 51">
          <a:extLst>
            <a:ext uri="{FF2B5EF4-FFF2-40B4-BE49-F238E27FC236}">
              <a16:creationId xmlns:a16="http://schemas.microsoft.com/office/drawing/2014/main" id="{00000000-0008-0000-10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3" name="PoljeZBesedilom 52">
          <a:extLst>
            <a:ext uri="{FF2B5EF4-FFF2-40B4-BE49-F238E27FC236}">
              <a16:creationId xmlns:a16="http://schemas.microsoft.com/office/drawing/2014/main" id="{00000000-0008-0000-10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4" name="PoljeZBesedilom 53">
          <a:extLst>
            <a:ext uri="{FF2B5EF4-FFF2-40B4-BE49-F238E27FC236}">
              <a16:creationId xmlns:a16="http://schemas.microsoft.com/office/drawing/2014/main" id="{00000000-0008-0000-10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5" name="PoljeZBesedilom 54">
          <a:extLst>
            <a:ext uri="{FF2B5EF4-FFF2-40B4-BE49-F238E27FC236}">
              <a16:creationId xmlns:a16="http://schemas.microsoft.com/office/drawing/2014/main" id="{00000000-0008-0000-10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6" name="PoljeZBesedilom 55">
          <a:extLst>
            <a:ext uri="{FF2B5EF4-FFF2-40B4-BE49-F238E27FC236}">
              <a16:creationId xmlns:a16="http://schemas.microsoft.com/office/drawing/2014/main" id="{00000000-0008-0000-10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7" name="PoljeZBesedilom 56">
          <a:extLst>
            <a:ext uri="{FF2B5EF4-FFF2-40B4-BE49-F238E27FC236}">
              <a16:creationId xmlns:a16="http://schemas.microsoft.com/office/drawing/2014/main" id="{00000000-0008-0000-10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8" name="PoljeZBesedilom 57">
          <a:extLst>
            <a:ext uri="{FF2B5EF4-FFF2-40B4-BE49-F238E27FC236}">
              <a16:creationId xmlns:a16="http://schemas.microsoft.com/office/drawing/2014/main" id="{00000000-0008-0000-10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59" name="PoljeZBesedilom 58">
          <a:extLst>
            <a:ext uri="{FF2B5EF4-FFF2-40B4-BE49-F238E27FC236}">
              <a16:creationId xmlns:a16="http://schemas.microsoft.com/office/drawing/2014/main" id="{00000000-0008-0000-10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0" name="PoljeZBesedilom 59">
          <a:extLst>
            <a:ext uri="{FF2B5EF4-FFF2-40B4-BE49-F238E27FC236}">
              <a16:creationId xmlns:a16="http://schemas.microsoft.com/office/drawing/2014/main" id="{00000000-0008-0000-10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1" name="PoljeZBesedilom 60">
          <a:extLst>
            <a:ext uri="{FF2B5EF4-FFF2-40B4-BE49-F238E27FC236}">
              <a16:creationId xmlns:a16="http://schemas.microsoft.com/office/drawing/2014/main" id="{00000000-0008-0000-10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2" name="PoljeZBesedilom 61">
          <a:extLst>
            <a:ext uri="{FF2B5EF4-FFF2-40B4-BE49-F238E27FC236}">
              <a16:creationId xmlns:a16="http://schemas.microsoft.com/office/drawing/2014/main" id="{00000000-0008-0000-10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3" name="PoljeZBesedilom 62">
          <a:extLst>
            <a:ext uri="{FF2B5EF4-FFF2-40B4-BE49-F238E27FC236}">
              <a16:creationId xmlns:a16="http://schemas.microsoft.com/office/drawing/2014/main" id="{00000000-0008-0000-10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4" name="PoljeZBesedilom 63">
          <a:extLst>
            <a:ext uri="{FF2B5EF4-FFF2-40B4-BE49-F238E27FC236}">
              <a16:creationId xmlns:a16="http://schemas.microsoft.com/office/drawing/2014/main" id="{00000000-0008-0000-10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5" name="PoljeZBesedilom 64">
          <a:extLst>
            <a:ext uri="{FF2B5EF4-FFF2-40B4-BE49-F238E27FC236}">
              <a16:creationId xmlns:a16="http://schemas.microsoft.com/office/drawing/2014/main" id="{00000000-0008-0000-10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6" name="PoljeZBesedilom 65">
          <a:extLst>
            <a:ext uri="{FF2B5EF4-FFF2-40B4-BE49-F238E27FC236}">
              <a16:creationId xmlns:a16="http://schemas.microsoft.com/office/drawing/2014/main" id="{00000000-0008-0000-10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7" name="PoljeZBesedilom 66">
          <a:extLst>
            <a:ext uri="{FF2B5EF4-FFF2-40B4-BE49-F238E27FC236}">
              <a16:creationId xmlns:a16="http://schemas.microsoft.com/office/drawing/2014/main" id="{00000000-0008-0000-10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8" name="PoljeZBesedilom 67">
          <a:extLst>
            <a:ext uri="{FF2B5EF4-FFF2-40B4-BE49-F238E27FC236}">
              <a16:creationId xmlns:a16="http://schemas.microsoft.com/office/drawing/2014/main" id="{00000000-0008-0000-10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69" name="PoljeZBesedilom 68">
          <a:extLst>
            <a:ext uri="{FF2B5EF4-FFF2-40B4-BE49-F238E27FC236}">
              <a16:creationId xmlns:a16="http://schemas.microsoft.com/office/drawing/2014/main" id="{00000000-0008-0000-10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0" name="PoljeZBesedilom 69">
          <a:extLst>
            <a:ext uri="{FF2B5EF4-FFF2-40B4-BE49-F238E27FC236}">
              <a16:creationId xmlns:a16="http://schemas.microsoft.com/office/drawing/2014/main" id="{00000000-0008-0000-10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1" name="PoljeZBesedilom 70">
          <a:extLst>
            <a:ext uri="{FF2B5EF4-FFF2-40B4-BE49-F238E27FC236}">
              <a16:creationId xmlns:a16="http://schemas.microsoft.com/office/drawing/2014/main" id="{00000000-0008-0000-10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2" name="PoljeZBesedilom 71">
          <a:extLst>
            <a:ext uri="{FF2B5EF4-FFF2-40B4-BE49-F238E27FC236}">
              <a16:creationId xmlns:a16="http://schemas.microsoft.com/office/drawing/2014/main" id="{00000000-0008-0000-10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3" name="PoljeZBesedilom 72">
          <a:extLst>
            <a:ext uri="{FF2B5EF4-FFF2-40B4-BE49-F238E27FC236}">
              <a16:creationId xmlns:a16="http://schemas.microsoft.com/office/drawing/2014/main" id="{00000000-0008-0000-10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4" name="PoljeZBesedilom 73">
          <a:extLst>
            <a:ext uri="{FF2B5EF4-FFF2-40B4-BE49-F238E27FC236}">
              <a16:creationId xmlns:a16="http://schemas.microsoft.com/office/drawing/2014/main" id="{00000000-0008-0000-10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5" name="PoljeZBesedilom 74">
          <a:extLst>
            <a:ext uri="{FF2B5EF4-FFF2-40B4-BE49-F238E27FC236}">
              <a16:creationId xmlns:a16="http://schemas.microsoft.com/office/drawing/2014/main" id="{00000000-0008-0000-10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6" name="PoljeZBesedilom 75">
          <a:extLst>
            <a:ext uri="{FF2B5EF4-FFF2-40B4-BE49-F238E27FC236}">
              <a16:creationId xmlns:a16="http://schemas.microsoft.com/office/drawing/2014/main" id="{00000000-0008-0000-10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7" name="PoljeZBesedilom 76">
          <a:extLst>
            <a:ext uri="{FF2B5EF4-FFF2-40B4-BE49-F238E27FC236}">
              <a16:creationId xmlns:a16="http://schemas.microsoft.com/office/drawing/2014/main" id="{00000000-0008-0000-10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8" name="PoljeZBesedilom 77">
          <a:extLst>
            <a:ext uri="{FF2B5EF4-FFF2-40B4-BE49-F238E27FC236}">
              <a16:creationId xmlns:a16="http://schemas.microsoft.com/office/drawing/2014/main" id="{00000000-0008-0000-10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78</xdr:row>
      <xdr:rowOff>0</xdr:rowOff>
    </xdr:from>
    <xdr:ext cx="184731" cy="264560"/>
    <xdr:sp macro="" textlink="">
      <xdr:nvSpPr>
        <xdr:cNvPr id="79" name="PoljeZBesedilom 78">
          <a:extLst>
            <a:ext uri="{FF2B5EF4-FFF2-40B4-BE49-F238E27FC236}">
              <a16:creationId xmlns:a16="http://schemas.microsoft.com/office/drawing/2014/main" id="{00000000-0008-0000-10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0" name="PoljeZBesedilom 79">
          <a:extLst>
            <a:ext uri="{FF2B5EF4-FFF2-40B4-BE49-F238E27FC236}">
              <a16:creationId xmlns:a16="http://schemas.microsoft.com/office/drawing/2014/main" id="{00000000-0008-0000-10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1" name="PoljeZBesedilom 80">
          <a:extLst>
            <a:ext uri="{FF2B5EF4-FFF2-40B4-BE49-F238E27FC236}">
              <a16:creationId xmlns:a16="http://schemas.microsoft.com/office/drawing/2014/main" id="{00000000-0008-0000-10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2" name="PoljeZBesedilom 81">
          <a:extLst>
            <a:ext uri="{FF2B5EF4-FFF2-40B4-BE49-F238E27FC236}">
              <a16:creationId xmlns:a16="http://schemas.microsoft.com/office/drawing/2014/main" id="{00000000-0008-0000-10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3" name="PoljeZBesedilom 82">
          <a:extLst>
            <a:ext uri="{FF2B5EF4-FFF2-40B4-BE49-F238E27FC236}">
              <a16:creationId xmlns:a16="http://schemas.microsoft.com/office/drawing/2014/main" id="{00000000-0008-0000-10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4" name="PoljeZBesedilom 83">
          <a:extLst>
            <a:ext uri="{FF2B5EF4-FFF2-40B4-BE49-F238E27FC236}">
              <a16:creationId xmlns:a16="http://schemas.microsoft.com/office/drawing/2014/main" id="{00000000-0008-0000-10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5" name="PoljeZBesedilom 84">
          <a:extLst>
            <a:ext uri="{FF2B5EF4-FFF2-40B4-BE49-F238E27FC236}">
              <a16:creationId xmlns:a16="http://schemas.microsoft.com/office/drawing/2014/main" id="{00000000-0008-0000-10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6" name="PoljeZBesedilom 85">
          <a:extLst>
            <a:ext uri="{FF2B5EF4-FFF2-40B4-BE49-F238E27FC236}">
              <a16:creationId xmlns:a16="http://schemas.microsoft.com/office/drawing/2014/main" id="{00000000-0008-0000-10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7" name="PoljeZBesedilom 86">
          <a:extLst>
            <a:ext uri="{FF2B5EF4-FFF2-40B4-BE49-F238E27FC236}">
              <a16:creationId xmlns:a16="http://schemas.microsoft.com/office/drawing/2014/main" id="{00000000-0008-0000-10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8" name="PoljeZBesedilom 87">
          <a:extLst>
            <a:ext uri="{FF2B5EF4-FFF2-40B4-BE49-F238E27FC236}">
              <a16:creationId xmlns:a16="http://schemas.microsoft.com/office/drawing/2014/main" id="{00000000-0008-0000-10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88</xdr:row>
      <xdr:rowOff>0</xdr:rowOff>
    </xdr:from>
    <xdr:ext cx="184731" cy="264560"/>
    <xdr:sp macro="" textlink="">
      <xdr:nvSpPr>
        <xdr:cNvPr id="89" name="PoljeZBesedilom 88">
          <a:extLst>
            <a:ext uri="{FF2B5EF4-FFF2-40B4-BE49-F238E27FC236}">
              <a16:creationId xmlns:a16="http://schemas.microsoft.com/office/drawing/2014/main" id="{00000000-0008-0000-10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10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10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10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10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10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10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10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10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15"/>
  <sheetViews>
    <sheetView tabSelected="1" view="pageBreakPreview" zoomScaleNormal="100" zoomScaleSheetLayoutView="100" workbookViewId="0"/>
  </sheetViews>
  <sheetFormatPr defaultColWidth="9.1796875" defaultRowHeight="12.5"/>
  <cols>
    <col min="1" max="1" width="6.54296875" style="67" customWidth="1"/>
    <col min="2" max="2" width="52.7265625" style="82" customWidth="1"/>
    <col min="3" max="3" width="18.7265625" style="82" customWidth="1"/>
    <col min="4" max="4" width="16.453125" style="67" bestFit="1" customWidth="1"/>
    <col min="5" max="5" width="9.1796875" style="67"/>
    <col min="6" max="6" width="8.7265625"/>
    <col min="7" max="7" width="15.453125" style="118" customWidth="1"/>
    <col min="8" max="16384" width="9.1796875" style="67"/>
  </cols>
  <sheetData>
    <row r="1" spans="1:7">
      <c r="A1" s="2"/>
      <c r="B1" s="84"/>
      <c r="C1" s="84"/>
      <c r="D1" s="2"/>
    </row>
    <row r="2" spans="1:7" ht="16">
      <c r="A2" s="1"/>
      <c r="B2" s="50" t="s">
        <v>22</v>
      </c>
      <c r="C2" s="50"/>
      <c r="D2" s="2"/>
    </row>
    <row r="3" spans="1:7" ht="16">
      <c r="A3" s="1"/>
      <c r="B3" s="50"/>
      <c r="C3" s="50"/>
      <c r="D3" s="2"/>
    </row>
    <row r="4" spans="1:7" ht="51.75" customHeight="1">
      <c r="A4" s="1"/>
      <c r="B4" s="121" t="s">
        <v>88</v>
      </c>
      <c r="C4" s="122"/>
      <c r="D4" s="122"/>
    </row>
    <row r="5" spans="1:7" ht="16">
      <c r="A5" s="1"/>
      <c r="B5" s="50"/>
      <c r="C5" s="50"/>
      <c r="D5" s="2"/>
    </row>
    <row r="6" spans="1:7" ht="16">
      <c r="A6" s="71"/>
      <c r="B6" s="19"/>
      <c r="C6" s="19"/>
      <c r="D6" s="31"/>
      <c r="F6" s="119" t="s">
        <v>58</v>
      </c>
      <c r="G6" s="120" t="s">
        <v>87</v>
      </c>
    </row>
    <row r="7" spans="1:7" ht="16">
      <c r="A7" s="51">
        <v>1</v>
      </c>
      <c r="B7" s="19" t="str">
        <f>'S1'!B129</f>
        <v>kanal S1</v>
      </c>
      <c r="C7" s="19"/>
      <c r="D7" s="31">
        <f>'S1'!F141</f>
        <v>0</v>
      </c>
      <c r="F7">
        <v>205.69</v>
      </c>
      <c r="G7" s="118">
        <f t="shared" ref="G7" si="0">D7/F7</f>
        <v>0</v>
      </c>
    </row>
    <row r="8" spans="1:7" ht="15">
      <c r="A8" s="2"/>
      <c r="B8" s="84"/>
      <c r="C8" s="84"/>
      <c r="D8" s="31"/>
    </row>
    <row r="9" spans="1:7" ht="15.5" thickBot="1">
      <c r="A9" s="112"/>
      <c r="B9" s="113" t="s">
        <v>89</v>
      </c>
      <c r="C9" s="113"/>
      <c r="D9" s="18">
        <f>SUM(D6:D8)</f>
        <v>0</v>
      </c>
    </row>
    <row r="10" spans="1:7" ht="13" thickTop="1">
      <c r="A10" s="2"/>
      <c r="B10" s="84"/>
      <c r="C10" s="84"/>
      <c r="D10" s="2"/>
    </row>
    <row r="11" spans="1:7">
      <c r="A11" s="2"/>
      <c r="B11" s="84"/>
      <c r="C11" s="84"/>
      <c r="D11" s="2"/>
    </row>
    <row r="12" spans="1:7" ht="25">
      <c r="A12" s="114"/>
      <c r="B12" s="70" t="s">
        <v>32</v>
      </c>
      <c r="C12" s="86"/>
      <c r="D12" s="30"/>
    </row>
    <row r="13" spans="1:7">
      <c r="A13" s="2"/>
      <c r="B13" s="2"/>
      <c r="C13" s="2"/>
      <c r="D13" s="2"/>
    </row>
    <row r="14" spans="1:7">
      <c r="A14" s="44"/>
      <c r="B14" s="115"/>
      <c r="C14" s="111" t="s">
        <v>35</v>
      </c>
      <c r="D14" s="116" t="s">
        <v>36</v>
      </c>
    </row>
    <row r="15" spans="1:7" ht="15.5" thickBot="1">
      <c r="A15" s="112"/>
      <c r="B15" s="90" t="s">
        <v>34</v>
      </c>
      <c r="C15" s="117">
        <f>+D9</f>
        <v>0</v>
      </c>
      <c r="D15" s="18">
        <f>+C15*0.22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H145"/>
  <sheetViews>
    <sheetView view="pageBreakPreview" zoomScaleNormal="100" zoomScaleSheetLayoutView="100" workbookViewId="0"/>
  </sheetViews>
  <sheetFormatPr defaultColWidth="9.1796875" defaultRowHeight="12.5"/>
  <cols>
    <col min="1" max="1" width="6.54296875" style="58" customWidth="1"/>
    <col min="2" max="2" width="55.26953125" style="66" customWidth="1"/>
    <col min="3" max="3" width="8" style="59" customWidth="1"/>
    <col min="4" max="4" width="9.54296875" style="60" customWidth="1"/>
    <col min="5" max="5" width="10.1796875" style="65" customWidth="1"/>
    <col min="6" max="6" width="17.453125" style="61" customWidth="1"/>
    <col min="7" max="7" width="9.1796875" style="59"/>
    <col min="8" max="8" width="65.81640625" style="62" customWidth="1"/>
    <col min="9" max="16384" width="9.1796875" style="59"/>
  </cols>
  <sheetData>
    <row r="1" spans="1:6" ht="15">
      <c r="A1" s="1"/>
      <c r="B1" s="78"/>
      <c r="C1" s="2"/>
      <c r="D1" s="32"/>
      <c r="E1" s="34"/>
      <c r="F1" s="3"/>
    </row>
    <row r="2" spans="1:6" ht="15">
      <c r="A2" s="1"/>
      <c r="B2" s="93" t="s">
        <v>37</v>
      </c>
      <c r="C2" s="2"/>
      <c r="D2" s="32"/>
      <c r="E2" s="34"/>
      <c r="F2" s="3"/>
    </row>
    <row r="3" spans="1:6">
      <c r="A3" s="1"/>
      <c r="B3" s="86"/>
      <c r="C3" s="2"/>
      <c r="D3" s="32"/>
      <c r="E3" s="34"/>
      <c r="F3" s="3"/>
    </row>
    <row r="4" spans="1:6" ht="15">
      <c r="A4" s="1"/>
      <c r="B4" s="88" t="s">
        <v>0</v>
      </c>
      <c r="C4" s="2"/>
      <c r="D4" s="32"/>
      <c r="E4" s="34"/>
      <c r="F4" s="3"/>
    </row>
    <row r="5" spans="1:6" ht="15">
      <c r="A5" s="1"/>
      <c r="B5" s="94" t="s">
        <v>62</v>
      </c>
      <c r="C5" s="2"/>
      <c r="D5" s="32"/>
      <c r="E5" s="34"/>
      <c r="F5" s="3"/>
    </row>
    <row r="6" spans="1:6" ht="18.5">
      <c r="A6" s="68"/>
      <c r="B6" s="95"/>
      <c r="C6" s="42" t="s">
        <v>1</v>
      </c>
      <c r="D6" s="43" t="s">
        <v>2</v>
      </c>
      <c r="E6" s="43" t="s">
        <v>3</v>
      </c>
      <c r="F6" s="43" t="s">
        <v>4</v>
      </c>
    </row>
    <row r="7" spans="1:6" s="64" customFormat="1" ht="17.5">
      <c r="A7" s="4">
        <v>1</v>
      </c>
      <c r="B7" s="4" t="s">
        <v>5</v>
      </c>
      <c r="C7" s="5"/>
      <c r="D7" s="33"/>
      <c r="E7" s="72"/>
      <c r="F7" s="6"/>
    </row>
    <row r="8" spans="1:6" s="64" customFormat="1" ht="17.5">
      <c r="A8" s="69"/>
      <c r="B8" s="93"/>
      <c r="C8" s="5"/>
      <c r="D8" s="33"/>
      <c r="E8" s="72"/>
      <c r="F8" s="6"/>
    </row>
    <row r="9" spans="1:6" ht="37.5">
      <c r="A9" s="1">
        <v>1.1000000000000001</v>
      </c>
      <c r="B9" s="83" t="s">
        <v>66</v>
      </c>
      <c r="C9" s="2" t="s">
        <v>6</v>
      </c>
      <c r="D9" s="34">
        <v>206</v>
      </c>
      <c r="E9" s="34"/>
      <c r="F9" s="3">
        <f>E9*D9</f>
        <v>0</v>
      </c>
    </row>
    <row r="10" spans="1:6">
      <c r="A10" s="1"/>
      <c r="B10" s="83"/>
      <c r="C10" s="2"/>
      <c r="D10" s="34"/>
      <c r="E10" s="34"/>
      <c r="F10" s="3"/>
    </row>
    <row r="11" spans="1:6" ht="37.5">
      <c r="A11" s="1">
        <v>1.2</v>
      </c>
      <c r="B11" s="83" t="s">
        <v>67</v>
      </c>
      <c r="C11" s="2" t="s">
        <v>26</v>
      </c>
      <c r="D11" s="34">
        <v>10</v>
      </c>
      <c r="E11" s="34"/>
      <c r="F11" s="3">
        <f>E11*D11</f>
        <v>0</v>
      </c>
    </row>
    <row r="12" spans="1:6">
      <c r="A12" s="1"/>
      <c r="B12" s="83"/>
      <c r="C12" s="2"/>
      <c r="D12" s="34"/>
      <c r="E12" s="34"/>
      <c r="F12" s="3"/>
    </row>
    <row r="13" spans="1:6" ht="37.5">
      <c r="A13" s="1">
        <v>1.3</v>
      </c>
      <c r="B13" s="83" t="s">
        <v>74</v>
      </c>
      <c r="C13" s="2" t="s">
        <v>26</v>
      </c>
      <c r="D13" s="34">
        <v>1</v>
      </c>
      <c r="E13" s="34"/>
      <c r="F13" s="3">
        <f>E13*D13</f>
        <v>0</v>
      </c>
    </row>
    <row r="14" spans="1:6">
      <c r="A14" s="1"/>
      <c r="B14" s="83"/>
      <c r="C14" s="2"/>
      <c r="D14" s="34"/>
      <c r="E14" s="34"/>
      <c r="F14" s="3"/>
    </row>
    <row r="15" spans="1:6" ht="83.25" customHeight="1">
      <c r="A15" s="1">
        <v>1.4</v>
      </c>
      <c r="B15" s="91" t="s">
        <v>75</v>
      </c>
      <c r="C15" s="2" t="s">
        <v>26</v>
      </c>
      <c r="D15" s="34">
        <v>2</v>
      </c>
      <c r="E15" s="34"/>
      <c r="F15" s="3">
        <f>E15*D15</f>
        <v>0</v>
      </c>
    </row>
    <row r="16" spans="1:6">
      <c r="A16" s="1"/>
      <c r="B16" s="91"/>
      <c r="C16" s="2"/>
      <c r="D16" s="32"/>
      <c r="E16" s="32"/>
      <c r="F16" s="2"/>
    </row>
    <row r="17" spans="1:6" ht="137.5">
      <c r="A17" s="1">
        <v>1.5</v>
      </c>
      <c r="B17" s="91" t="s">
        <v>63</v>
      </c>
      <c r="C17" s="48" t="s">
        <v>26</v>
      </c>
      <c r="D17" s="34">
        <v>1</v>
      </c>
      <c r="E17" s="34"/>
      <c r="F17" s="3">
        <f>+E17*D17</f>
        <v>0</v>
      </c>
    </row>
    <row r="18" spans="1:6">
      <c r="A18" s="1"/>
      <c r="B18" s="83"/>
      <c r="C18" s="2"/>
      <c r="D18" s="34"/>
      <c r="E18" s="34"/>
      <c r="F18" s="3"/>
    </row>
    <row r="19" spans="1:6" ht="57.75" customHeight="1">
      <c r="A19" s="1">
        <v>1.6</v>
      </c>
      <c r="B19" s="85" t="s">
        <v>43</v>
      </c>
      <c r="C19" s="2" t="s">
        <v>46</v>
      </c>
      <c r="D19" s="34">
        <v>614</v>
      </c>
      <c r="E19" s="34"/>
      <c r="F19" s="3">
        <f>E19*D19</f>
        <v>0</v>
      </c>
    </row>
    <row r="20" spans="1:6">
      <c r="A20" s="1"/>
      <c r="B20" s="96"/>
      <c r="C20" s="8"/>
      <c r="D20" s="35"/>
      <c r="E20" s="35"/>
      <c r="F20" s="9"/>
    </row>
    <row r="21" spans="1:6" ht="50">
      <c r="A21" s="1">
        <v>1.7</v>
      </c>
      <c r="B21" s="85" t="s">
        <v>57</v>
      </c>
      <c r="C21" s="48" t="s">
        <v>13</v>
      </c>
      <c r="D21" s="34">
        <f>D19*0.5</f>
        <v>307</v>
      </c>
      <c r="E21" s="34"/>
      <c r="F21" s="34">
        <f>E21*D21</f>
        <v>0</v>
      </c>
    </row>
    <row r="22" spans="1:6">
      <c r="A22" s="1"/>
      <c r="B22" s="96"/>
      <c r="C22" s="8"/>
      <c r="D22" s="35"/>
      <c r="E22" s="35"/>
      <c r="F22" s="9"/>
    </row>
    <row r="23" spans="1:6">
      <c r="A23" s="1">
        <v>1.8</v>
      </c>
      <c r="B23" s="83" t="s">
        <v>61</v>
      </c>
      <c r="C23" s="2" t="s">
        <v>6</v>
      </c>
      <c r="D23" s="3">
        <v>10</v>
      </c>
      <c r="E23" s="3"/>
      <c r="F23" s="3">
        <f>E23*D23</f>
        <v>0</v>
      </c>
    </row>
    <row r="24" spans="1:6">
      <c r="A24" s="1"/>
      <c r="B24" s="96"/>
      <c r="C24" s="8"/>
      <c r="D24" s="35"/>
      <c r="E24" s="35"/>
      <c r="F24" s="9"/>
    </row>
    <row r="25" spans="1:6" ht="25">
      <c r="A25" s="1">
        <v>1.9</v>
      </c>
      <c r="B25" s="97" t="s">
        <v>40</v>
      </c>
      <c r="C25" s="2" t="s">
        <v>41</v>
      </c>
      <c r="D25" s="34">
        <v>1</v>
      </c>
      <c r="E25" s="34"/>
      <c r="F25" s="3">
        <f>D25*E25</f>
        <v>0</v>
      </c>
    </row>
    <row r="26" spans="1:6">
      <c r="A26" s="25"/>
      <c r="B26" s="85"/>
      <c r="C26" s="2"/>
      <c r="D26" s="34"/>
      <c r="E26" s="34"/>
      <c r="F26" s="3"/>
    </row>
    <row r="27" spans="1:6" s="63" customFormat="1" ht="15.5" thickBot="1">
      <c r="A27" s="49">
        <v>1</v>
      </c>
      <c r="B27" s="98" t="s">
        <v>9</v>
      </c>
      <c r="C27" s="17"/>
      <c r="D27" s="27"/>
      <c r="E27" s="27"/>
      <c r="F27" s="18">
        <f>SUM(F9:F26)</f>
        <v>0</v>
      </c>
    </row>
    <row r="28" spans="1:6" ht="13" thickTop="1">
      <c r="A28" s="1"/>
      <c r="B28" s="96"/>
      <c r="C28" s="8"/>
      <c r="D28" s="35"/>
      <c r="E28" s="35"/>
      <c r="F28" s="9"/>
    </row>
    <row r="29" spans="1:6" s="64" customFormat="1" ht="17.5">
      <c r="A29" s="4">
        <v>2</v>
      </c>
      <c r="B29" s="4" t="s">
        <v>10</v>
      </c>
      <c r="C29" s="10"/>
      <c r="D29" s="36"/>
      <c r="E29" s="36"/>
      <c r="F29" s="10"/>
    </row>
    <row r="30" spans="1:6">
      <c r="A30" s="1"/>
      <c r="B30" s="96"/>
      <c r="C30" s="8"/>
      <c r="D30" s="35"/>
      <c r="E30" s="35"/>
      <c r="F30" s="9"/>
    </row>
    <row r="31" spans="1:6" ht="37.5">
      <c r="A31" s="1">
        <v>2.1</v>
      </c>
      <c r="B31" s="86" t="s">
        <v>80</v>
      </c>
      <c r="C31" s="2" t="s">
        <v>13</v>
      </c>
      <c r="D31" s="34">
        <f>(12*2*0.2)</f>
        <v>4.8000000000000007</v>
      </c>
      <c r="E31" s="34"/>
      <c r="F31" s="3">
        <f>E31*D31</f>
        <v>0</v>
      </c>
    </row>
    <row r="32" spans="1:6">
      <c r="A32" s="1"/>
      <c r="B32" s="96"/>
      <c r="C32" s="8"/>
      <c r="D32" s="35"/>
      <c r="E32" s="35"/>
      <c r="F32" s="9"/>
    </row>
    <row r="33" spans="1:6" s="64" customFormat="1" ht="72.75" customHeight="1">
      <c r="A33" s="1">
        <v>2.2000000000000002</v>
      </c>
      <c r="B33" s="86" t="s">
        <v>59</v>
      </c>
      <c r="C33" s="2"/>
      <c r="D33" s="37"/>
      <c r="E33" s="34"/>
      <c r="F33" s="3"/>
    </row>
    <row r="34" spans="1:6" ht="14">
      <c r="A34" s="74"/>
      <c r="B34" s="74" t="s">
        <v>11</v>
      </c>
      <c r="C34" s="2" t="s">
        <v>13</v>
      </c>
      <c r="D34" s="34">
        <v>497.56</v>
      </c>
      <c r="E34" s="34"/>
      <c r="F34" s="3">
        <f>E34*D34</f>
        <v>0</v>
      </c>
    </row>
    <row r="35" spans="1:6" ht="14">
      <c r="A35" s="74"/>
      <c r="B35" s="74" t="s">
        <v>12</v>
      </c>
      <c r="C35" s="2" t="s">
        <v>13</v>
      </c>
      <c r="D35" s="34">
        <v>39.67</v>
      </c>
      <c r="E35" s="34"/>
      <c r="F35" s="3">
        <f>E35*D35</f>
        <v>0</v>
      </c>
    </row>
    <row r="36" spans="1:6" ht="14">
      <c r="A36" s="74"/>
      <c r="B36" s="74" t="s">
        <v>56</v>
      </c>
      <c r="C36" s="2" t="s">
        <v>13</v>
      </c>
      <c r="D36" s="34">
        <v>0</v>
      </c>
      <c r="E36" s="34"/>
      <c r="F36" s="3">
        <f>E36*D36</f>
        <v>0</v>
      </c>
    </row>
    <row r="37" spans="1:6">
      <c r="A37" s="74"/>
      <c r="B37" s="74"/>
      <c r="C37" s="2"/>
      <c r="D37" s="34"/>
      <c r="E37" s="34"/>
      <c r="F37" s="3"/>
    </row>
    <row r="38" spans="1:6" ht="50">
      <c r="A38" s="1">
        <v>2.2999999999999998</v>
      </c>
      <c r="B38" s="86" t="s">
        <v>68</v>
      </c>
      <c r="C38" s="2" t="s">
        <v>46</v>
      </c>
      <c r="D38" s="34">
        <f>+D9*1.32</f>
        <v>271.92</v>
      </c>
      <c r="E38" s="34"/>
      <c r="F38" s="3">
        <f>E38*D38</f>
        <v>0</v>
      </c>
    </row>
    <row r="39" spans="1:6">
      <c r="A39" s="1"/>
      <c r="B39" s="83"/>
      <c r="C39" s="2"/>
      <c r="D39" s="34"/>
      <c r="E39" s="34"/>
      <c r="F39" s="3"/>
    </row>
    <row r="40" spans="1:6" ht="45.75" customHeight="1">
      <c r="A40" s="23">
        <v>2.4</v>
      </c>
      <c r="B40" s="86" t="s">
        <v>69</v>
      </c>
      <c r="C40" s="2" t="s">
        <v>46</v>
      </c>
      <c r="D40" s="34">
        <f>396*2</f>
        <v>792</v>
      </c>
      <c r="E40" s="34"/>
      <c r="F40" s="3">
        <f>E40*D40</f>
        <v>0</v>
      </c>
    </row>
    <row r="41" spans="1:6">
      <c r="A41" s="1"/>
      <c r="B41" s="83"/>
      <c r="C41" s="2"/>
      <c r="D41" s="34"/>
      <c r="E41" s="34"/>
      <c r="F41" s="3"/>
    </row>
    <row r="42" spans="1:6" ht="87.5">
      <c r="A42" s="1">
        <v>2.5</v>
      </c>
      <c r="B42" s="86" t="s">
        <v>70</v>
      </c>
      <c r="C42" s="2" t="s">
        <v>13</v>
      </c>
      <c r="D42" s="34">
        <v>42.15</v>
      </c>
      <c r="E42" s="34"/>
      <c r="F42" s="3">
        <f>E42*D42</f>
        <v>0</v>
      </c>
    </row>
    <row r="43" spans="1:6">
      <c r="A43" s="1"/>
      <c r="B43" s="83"/>
      <c r="C43" s="2"/>
      <c r="D43" s="32"/>
      <c r="E43" s="32"/>
      <c r="F43" s="2"/>
    </row>
    <row r="44" spans="1:6" ht="73.5" customHeight="1">
      <c r="A44" s="23">
        <v>2.6</v>
      </c>
      <c r="B44" s="86" t="s">
        <v>76</v>
      </c>
      <c r="C44" s="2" t="s">
        <v>13</v>
      </c>
      <c r="D44" s="34">
        <v>124.24</v>
      </c>
      <c r="E44" s="34"/>
      <c r="F44" s="3">
        <f>E44*D44</f>
        <v>0</v>
      </c>
    </row>
    <row r="45" spans="1:6">
      <c r="A45" s="1"/>
      <c r="B45" s="83"/>
      <c r="C45" s="2"/>
      <c r="D45" s="34"/>
      <c r="E45" s="34"/>
      <c r="F45" s="3"/>
    </row>
    <row r="46" spans="1:6" ht="161.25" customHeight="1">
      <c r="A46" s="23">
        <v>2.7</v>
      </c>
      <c r="B46" s="86" t="s">
        <v>42</v>
      </c>
      <c r="C46" s="2" t="s">
        <v>13</v>
      </c>
      <c r="D46" s="34">
        <f>D34+D35+D36-D42-D44</f>
        <v>370.84000000000003</v>
      </c>
      <c r="E46" s="34"/>
      <c r="F46" s="3">
        <f>E46*D46</f>
        <v>0</v>
      </c>
    </row>
    <row r="47" spans="1:6">
      <c r="A47" s="1"/>
      <c r="B47" s="83"/>
      <c r="C47" s="2"/>
      <c r="D47" s="34"/>
      <c r="E47" s="34"/>
      <c r="F47" s="3"/>
    </row>
    <row r="48" spans="1:6" ht="37.5">
      <c r="A48" s="1">
        <v>2.8</v>
      </c>
      <c r="B48" s="83" t="s">
        <v>71</v>
      </c>
      <c r="C48" s="2" t="s">
        <v>13</v>
      </c>
      <c r="D48" s="34">
        <f>D19*0.35</f>
        <v>214.89999999999998</v>
      </c>
      <c r="E48" s="34"/>
      <c r="F48" s="3">
        <f>D48*E48</f>
        <v>0</v>
      </c>
    </row>
    <row r="49" spans="1:6">
      <c r="A49" s="1"/>
      <c r="B49" s="83"/>
      <c r="C49" s="2"/>
      <c r="D49" s="34"/>
      <c r="E49" s="34"/>
      <c r="F49" s="3"/>
    </row>
    <row r="50" spans="1:6" ht="37.5">
      <c r="A50" s="23">
        <v>2.9</v>
      </c>
      <c r="B50" s="83" t="s">
        <v>72</v>
      </c>
      <c r="C50" s="2" t="s">
        <v>13</v>
      </c>
      <c r="D50" s="34">
        <f>+D19*0.25</f>
        <v>153.5</v>
      </c>
      <c r="E50" s="34"/>
      <c r="F50" s="3">
        <f>+E50*D50</f>
        <v>0</v>
      </c>
    </row>
    <row r="51" spans="1:6">
      <c r="A51" s="1"/>
      <c r="B51" s="83"/>
      <c r="C51" s="2"/>
      <c r="D51" s="32"/>
      <c r="E51" s="32"/>
      <c r="F51" s="2"/>
    </row>
    <row r="52" spans="1:6" ht="37.5">
      <c r="A52" s="24">
        <v>2.1</v>
      </c>
      <c r="B52" s="110" t="s">
        <v>78</v>
      </c>
      <c r="C52" s="2" t="s">
        <v>46</v>
      </c>
      <c r="D52" s="34">
        <f>D19</f>
        <v>614</v>
      </c>
      <c r="E52" s="34"/>
      <c r="F52" s="3">
        <f>+E52*D52</f>
        <v>0</v>
      </c>
    </row>
    <row r="53" spans="1:6">
      <c r="A53" s="75"/>
      <c r="B53" s="83"/>
      <c r="C53" s="2"/>
      <c r="D53" s="34"/>
      <c r="E53" s="34"/>
      <c r="F53" s="3"/>
    </row>
    <row r="54" spans="1:6" ht="37.5">
      <c r="A54" s="25">
        <v>2.11</v>
      </c>
      <c r="B54" s="109" t="s">
        <v>79</v>
      </c>
      <c r="C54" s="2" t="s">
        <v>46</v>
      </c>
      <c r="D54" s="34">
        <f>D19</f>
        <v>614</v>
      </c>
      <c r="E54" s="34"/>
      <c r="F54" s="3">
        <f>D54*E54</f>
        <v>0</v>
      </c>
    </row>
    <row r="55" spans="1:6">
      <c r="A55" s="75"/>
      <c r="B55" s="74"/>
      <c r="C55" s="2"/>
      <c r="D55" s="2"/>
      <c r="E55" s="32"/>
      <c r="F55" s="2"/>
    </row>
    <row r="56" spans="1:6" ht="14">
      <c r="A56" s="24">
        <v>2.12</v>
      </c>
      <c r="B56" s="83" t="s">
        <v>39</v>
      </c>
      <c r="C56" s="2" t="s">
        <v>46</v>
      </c>
      <c r="D56" s="34">
        <f>+D19</f>
        <v>614</v>
      </c>
      <c r="E56" s="34"/>
      <c r="F56" s="3">
        <f>+E56*D56</f>
        <v>0</v>
      </c>
    </row>
    <row r="57" spans="1:6">
      <c r="A57" s="1"/>
      <c r="B57" s="74"/>
      <c r="C57" s="2"/>
      <c r="D57" s="2"/>
      <c r="E57" s="32"/>
      <c r="F57" s="2"/>
    </row>
    <row r="58" spans="1:6">
      <c r="A58" s="24">
        <v>2.13</v>
      </c>
      <c r="B58" s="83" t="s">
        <v>45</v>
      </c>
      <c r="C58" s="2" t="s">
        <v>8</v>
      </c>
      <c r="D58" s="34">
        <v>5</v>
      </c>
      <c r="E58" s="34"/>
      <c r="F58" s="3">
        <f>+E58*D58</f>
        <v>0</v>
      </c>
    </row>
    <row r="59" spans="1:6">
      <c r="A59" s="25"/>
      <c r="B59" s="83"/>
      <c r="C59" s="2"/>
      <c r="D59" s="34"/>
      <c r="E59" s="34"/>
      <c r="F59" s="3"/>
    </row>
    <row r="60" spans="1:6" ht="37.5">
      <c r="A60" s="24">
        <v>2.14</v>
      </c>
      <c r="B60" s="99" t="s">
        <v>73</v>
      </c>
      <c r="C60" s="48" t="s">
        <v>46</v>
      </c>
      <c r="D60" s="34">
        <f>(206-10)</f>
        <v>196</v>
      </c>
      <c r="E60" s="34"/>
      <c r="F60" s="34">
        <f>+E60*D60</f>
        <v>0</v>
      </c>
    </row>
    <row r="61" spans="1:6">
      <c r="A61" s="24"/>
      <c r="B61" s="99"/>
      <c r="C61" s="48"/>
      <c r="D61" s="34"/>
      <c r="E61" s="34"/>
      <c r="F61" s="34"/>
    </row>
    <row r="62" spans="1:6" ht="50">
      <c r="A62" s="24">
        <v>2.15</v>
      </c>
      <c r="B62" s="83" t="s">
        <v>44</v>
      </c>
      <c r="C62" s="2" t="s">
        <v>13</v>
      </c>
      <c r="D62" s="13">
        <f>D34+D35+D36-D46</f>
        <v>166.39</v>
      </c>
      <c r="E62" s="34"/>
      <c r="F62" s="3">
        <f>+E62*D62</f>
        <v>0</v>
      </c>
    </row>
    <row r="63" spans="1:6">
      <c r="A63" s="24"/>
      <c r="B63" s="83"/>
      <c r="C63" s="2"/>
      <c r="D63" s="34"/>
      <c r="E63" s="34"/>
      <c r="F63" s="3"/>
    </row>
    <row r="64" spans="1:6" ht="69" customHeight="1">
      <c r="A64" s="24">
        <v>2.16</v>
      </c>
      <c r="B64" s="91" t="s">
        <v>83</v>
      </c>
      <c r="C64" s="2" t="s">
        <v>6</v>
      </c>
      <c r="D64" s="34">
        <f>1*3</f>
        <v>3</v>
      </c>
      <c r="E64" s="34"/>
      <c r="F64" s="3">
        <f>D64*E64</f>
        <v>0</v>
      </c>
    </row>
    <row r="65" spans="1:6">
      <c r="A65" s="24"/>
      <c r="B65" s="91"/>
      <c r="C65" s="2"/>
      <c r="D65" s="32"/>
      <c r="E65" s="32"/>
      <c r="F65" s="2"/>
    </row>
    <row r="66" spans="1:6" ht="86.25" customHeight="1">
      <c r="A66" s="24">
        <v>2.17</v>
      </c>
      <c r="B66" s="91" t="s">
        <v>82</v>
      </c>
      <c r="C66" s="2" t="s">
        <v>6</v>
      </c>
      <c r="D66" s="34">
        <f>1*3</f>
        <v>3</v>
      </c>
      <c r="E66" s="34"/>
      <c r="F66" s="3">
        <f>D66*E66</f>
        <v>0</v>
      </c>
    </row>
    <row r="67" spans="1:6">
      <c r="A67" s="74"/>
      <c r="B67" s="91"/>
      <c r="C67" s="2"/>
      <c r="D67" s="32"/>
      <c r="E67" s="32"/>
      <c r="F67" s="2"/>
    </row>
    <row r="68" spans="1:6" ht="25">
      <c r="A68" s="24">
        <v>2.1800000000000002</v>
      </c>
      <c r="B68" s="91" t="s">
        <v>77</v>
      </c>
      <c r="C68" s="2" t="s">
        <v>7</v>
      </c>
      <c r="D68" s="34">
        <v>5</v>
      </c>
      <c r="E68" s="34"/>
      <c r="F68" s="3">
        <f>D68*E68</f>
        <v>0</v>
      </c>
    </row>
    <row r="69" spans="1:6">
      <c r="A69" s="24"/>
      <c r="B69" s="91"/>
      <c r="C69" s="2"/>
      <c r="D69" s="34"/>
      <c r="E69" s="34"/>
      <c r="F69" s="3"/>
    </row>
    <row r="70" spans="1:6" ht="50">
      <c r="A70" s="24">
        <v>2.19</v>
      </c>
      <c r="B70" s="83" t="s">
        <v>81</v>
      </c>
      <c r="C70" s="2" t="s">
        <v>60</v>
      </c>
      <c r="D70" s="34">
        <f>(12*2)</f>
        <v>24</v>
      </c>
      <c r="E70" s="34"/>
      <c r="F70" s="3">
        <f>D70*E70</f>
        <v>0</v>
      </c>
    </row>
    <row r="71" spans="1:6">
      <c r="A71" s="24"/>
      <c r="B71" s="91"/>
      <c r="C71" s="2"/>
      <c r="D71" s="34"/>
      <c r="E71" s="34"/>
      <c r="F71" s="3"/>
    </row>
    <row r="72" spans="1:6" ht="37.5">
      <c r="A72" s="24">
        <v>2.2000000000000002</v>
      </c>
      <c r="B72" s="83" t="s">
        <v>54</v>
      </c>
      <c r="C72" s="2"/>
      <c r="D72" s="52"/>
      <c r="E72" s="34"/>
      <c r="F72" s="3"/>
    </row>
    <row r="73" spans="1:6">
      <c r="A73" s="24"/>
      <c r="B73" s="83"/>
      <c r="C73" s="2" t="s">
        <v>53</v>
      </c>
      <c r="D73" s="52"/>
      <c r="E73" s="34"/>
      <c r="F73" s="3">
        <f>0.1*SUM(F33:F69)</f>
        <v>0</v>
      </c>
    </row>
    <row r="74" spans="1:6">
      <c r="A74" s="24"/>
      <c r="B74" s="83"/>
      <c r="C74" s="2"/>
      <c r="D74" s="34"/>
      <c r="E74" s="34"/>
      <c r="F74" s="3"/>
    </row>
    <row r="75" spans="1:6" ht="15.5" thickBot="1">
      <c r="A75" s="76">
        <v>2</v>
      </c>
      <c r="B75" s="100" t="s">
        <v>14</v>
      </c>
      <c r="C75" s="26"/>
      <c r="D75" s="27"/>
      <c r="E75" s="27"/>
      <c r="F75" s="27">
        <f>SUM(F33:F74)</f>
        <v>0</v>
      </c>
    </row>
    <row r="76" spans="1:6" s="64" customFormat="1" ht="18" thickTop="1">
      <c r="A76" s="1"/>
      <c r="B76" s="96"/>
      <c r="C76" s="7"/>
      <c r="D76" s="36"/>
      <c r="E76" s="36"/>
      <c r="F76" s="6"/>
    </row>
    <row r="77" spans="1:6" ht="17.5">
      <c r="A77" s="4">
        <v>3</v>
      </c>
      <c r="B77" s="4" t="s">
        <v>24</v>
      </c>
      <c r="C77" s="10"/>
      <c r="D77" s="36"/>
      <c r="E77" s="36"/>
      <c r="F77" s="10"/>
    </row>
    <row r="78" spans="1:6" ht="15">
      <c r="A78" s="4"/>
      <c r="B78" s="94"/>
      <c r="C78" s="2"/>
      <c r="D78" s="34"/>
      <c r="E78" s="34"/>
      <c r="F78" s="3"/>
    </row>
    <row r="79" spans="1:6" ht="86.25" customHeight="1">
      <c r="A79" s="1">
        <v>3.1</v>
      </c>
      <c r="B79" s="86" t="s">
        <v>51</v>
      </c>
      <c r="C79" s="2"/>
      <c r="D79" s="34"/>
      <c r="E79" s="34"/>
      <c r="F79" s="3"/>
    </row>
    <row r="80" spans="1:6">
      <c r="A80" s="1"/>
      <c r="B80" s="86"/>
      <c r="C80" s="2"/>
      <c r="D80" s="34"/>
      <c r="E80" s="34"/>
      <c r="F80" s="3"/>
    </row>
    <row r="81" spans="1:6">
      <c r="A81" s="1"/>
      <c r="B81" s="74" t="s">
        <v>47</v>
      </c>
      <c r="C81" s="2" t="s">
        <v>26</v>
      </c>
      <c r="D81" s="2">
        <v>0</v>
      </c>
      <c r="E81" s="54"/>
      <c r="F81" s="13">
        <f t="shared" ref="F81:F84" si="0">+E81*D81</f>
        <v>0</v>
      </c>
    </row>
    <row r="82" spans="1:6">
      <c r="A82" s="1"/>
      <c r="B82" s="74" t="s">
        <v>48</v>
      </c>
      <c r="C82" s="2" t="s">
        <v>26</v>
      </c>
      <c r="D82" s="2">
        <v>5</v>
      </c>
      <c r="E82" s="54"/>
      <c r="F82" s="13">
        <f t="shared" si="0"/>
        <v>0</v>
      </c>
    </row>
    <row r="83" spans="1:6">
      <c r="A83" s="1"/>
      <c r="B83" s="74" t="s">
        <v>49</v>
      </c>
      <c r="C83" s="2" t="s">
        <v>26</v>
      </c>
      <c r="D83" s="2">
        <v>4</v>
      </c>
      <c r="E83" s="54"/>
      <c r="F83" s="13">
        <f t="shared" si="0"/>
        <v>0</v>
      </c>
    </row>
    <row r="84" spans="1:6">
      <c r="A84" s="1"/>
      <c r="B84" s="74" t="s">
        <v>50</v>
      </c>
      <c r="C84" s="2" t="s">
        <v>26</v>
      </c>
      <c r="D84" s="2">
        <v>0</v>
      </c>
      <c r="E84" s="54"/>
      <c r="F84" s="13">
        <f t="shared" si="0"/>
        <v>0</v>
      </c>
    </row>
    <row r="85" spans="1:6">
      <c r="A85" s="1"/>
      <c r="B85" s="74"/>
      <c r="C85" s="2"/>
      <c r="D85" s="2"/>
      <c r="E85" s="54"/>
      <c r="F85" s="13"/>
    </row>
    <row r="86" spans="1:6" ht="31.5" customHeight="1">
      <c r="A86" s="1">
        <v>3.2</v>
      </c>
      <c r="B86" s="86" t="s">
        <v>84</v>
      </c>
      <c r="C86" s="2"/>
      <c r="D86" s="32"/>
      <c r="E86" s="32"/>
      <c r="F86" s="2"/>
    </row>
    <row r="87" spans="1:6">
      <c r="A87" s="1"/>
      <c r="B87" s="87" t="s">
        <v>38</v>
      </c>
      <c r="C87" s="2" t="s">
        <v>6</v>
      </c>
      <c r="D87" s="34">
        <f>D9</f>
        <v>206</v>
      </c>
      <c r="E87" s="34"/>
      <c r="F87" s="3">
        <f>+D87*E87</f>
        <v>0</v>
      </c>
    </row>
    <row r="88" spans="1:6">
      <c r="A88" s="1"/>
      <c r="B88" s="87"/>
      <c r="C88" s="2"/>
      <c r="D88" s="34"/>
      <c r="E88" s="34"/>
      <c r="F88" s="3"/>
    </row>
    <row r="89" spans="1:6" ht="69.75" customHeight="1">
      <c r="A89" s="1">
        <v>3.3</v>
      </c>
      <c r="B89" s="89" t="s">
        <v>64</v>
      </c>
      <c r="C89" s="2" t="s">
        <v>26</v>
      </c>
      <c r="D89" s="34">
        <f>SUM(D81:D84)</f>
        <v>9</v>
      </c>
      <c r="E89" s="34"/>
      <c r="F89" s="3">
        <f>E89*D89</f>
        <v>0</v>
      </c>
    </row>
    <row r="90" spans="1:6">
      <c r="A90" s="1"/>
      <c r="B90" s="86"/>
      <c r="C90" s="2"/>
      <c r="D90" s="34"/>
      <c r="E90" s="34"/>
      <c r="F90" s="3"/>
    </row>
    <row r="91" spans="1:6" ht="87.5">
      <c r="A91" s="1">
        <v>3.4</v>
      </c>
      <c r="B91" s="14" t="s">
        <v>52</v>
      </c>
      <c r="C91" s="2" t="s">
        <v>26</v>
      </c>
      <c r="D91" s="34">
        <v>1</v>
      </c>
      <c r="E91" s="34"/>
      <c r="F91" s="3">
        <f>E91*D91</f>
        <v>0</v>
      </c>
    </row>
    <row r="92" spans="1:6">
      <c r="A92" s="1"/>
      <c r="B92" s="86"/>
      <c r="C92" s="2"/>
      <c r="D92" s="34"/>
      <c r="E92" s="34"/>
      <c r="F92" s="3"/>
    </row>
    <row r="93" spans="1:6" ht="50">
      <c r="A93" s="55">
        <v>3.5</v>
      </c>
      <c r="B93" s="101" t="s">
        <v>85</v>
      </c>
      <c r="C93" s="2" t="s">
        <v>13</v>
      </c>
      <c r="D93" s="56">
        <f>D87*0.25</f>
        <v>51.5</v>
      </c>
      <c r="E93" s="56"/>
      <c r="F93" s="57">
        <f>D93*E93</f>
        <v>0</v>
      </c>
    </row>
    <row r="94" spans="1:6">
      <c r="A94" s="55"/>
      <c r="B94" s="101"/>
      <c r="C94" s="2"/>
      <c r="D94" s="56"/>
      <c r="E94" s="56"/>
      <c r="F94" s="57"/>
    </row>
    <row r="95" spans="1:6" ht="25">
      <c r="A95" s="1">
        <v>3.7</v>
      </c>
      <c r="B95" s="86" t="s">
        <v>55</v>
      </c>
      <c r="C95" s="2" t="s">
        <v>7</v>
      </c>
      <c r="D95" s="34">
        <v>1</v>
      </c>
      <c r="E95" s="54"/>
      <c r="F95" s="13">
        <f>D95*E95</f>
        <v>0</v>
      </c>
    </row>
    <row r="96" spans="1:6">
      <c r="A96" s="1"/>
      <c r="B96" s="86"/>
      <c r="C96" s="2"/>
      <c r="D96" s="34"/>
      <c r="E96" s="54"/>
      <c r="F96" s="13"/>
    </row>
    <row r="97" spans="1:6" ht="15.5" thickBot="1">
      <c r="A97" s="49">
        <v>3</v>
      </c>
      <c r="B97" s="98" t="s">
        <v>25</v>
      </c>
      <c r="C97" s="28"/>
      <c r="D97" s="38"/>
      <c r="E97" s="38"/>
      <c r="F97" s="11">
        <f>SUM(F79:F96)</f>
        <v>0</v>
      </c>
    </row>
    <row r="98" spans="1:6" ht="18" thickTop="1">
      <c r="A98" s="74"/>
      <c r="B98" s="86"/>
      <c r="C98" s="7"/>
      <c r="D98" s="36"/>
      <c r="E98" s="36"/>
      <c r="F98" s="6"/>
    </row>
    <row r="99" spans="1:6" ht="15">
      <c r="A99" s="4">
        <v>4</v>
      </c>
      <c r="B99" s="4" t="s">
        <v>15</v>
      </c>
      <c r="C99" s="2"/>
      <c r="D99" s="34"/>
      <c r="E99" s="34"/>
      <c r="F99" s="3"/>
    </row>
    <row r="100" spans="1:6" ht="15">
      <c r="A100" s="12"/>
      <c r="B100" s="94"/>
      <c r="C100" s="2"/>
      <c r="D100" s="34"/>
      <c r="E100" s="34"/>
      <c r="F100" s="2"/>
    </row>
    <row r="101" spans="1:6">
      <c r="A101" s="1">
        <v>4.0999999999999996</v>
      </c>
      <c r="B101" s="86" t="s">
        <v>16</v>
      </c>
      <c r="C101" s="2" t="s">
        <v>6</v>
      </c>
      <c r="D101" s="34">
        <f>+D9</f>
        <v>206</v>
      </c>
      <c r="E101" s="34"/>
      <c r="F101" s="3">
        <f>+D101*E101</f>
        <v>0</v>
      </c>
    </row>
    <row r="102" spans="1:6">
      <c r="A102" s="1"/>
      <c r="B102" s="83"/>
      <c r="C102" s="2"/>
      <c r="D102" s="34"/>
      <c r="E102" s="34"/>
      <c r="F102" s="3"/>
    </row>
    <row r="103" spans="1:6">
      <c r="A103" s="1">
        <v>4.2</v>
      </c>
      <c r="B103" s="86" t="s">
        <v>17</v>
      </c>
      <c r="C103" s="2" t="s">
        <v>6</v>
      </c>
      <c r="D103" s="34">
        <f>+D9</f>
        <v>206</v>
      </c>
      <c r="E103" s="34"/>
      <c r="F103" s="3">
        <f>+D103*E103</f>
        <v>0</v>
      </c>
    </row>
    <row r="104" spans="1:6">
      <c r="A104" s="1"/>
      <c r="B104" s="86"/>
      <c r="C104" s="2"/>
      <c r="D104" s="34"/>
      <c r="E104" s="32"/>
      <c r="F104" s="3"/>
    </row>
    <row r="105" spans="1:6">
      <c r="A105" s="1">
        <v>4.3</v>
      </c>
      <c r="B105" s="86" t="s">
        <v>18</v>
      </c>
      <c r="C105" s="2" t="s">
        <v>26</v>
      </c>
      <c r="D105" s="34">
        <f>D89</f>
        <v>9</v>
      </c>
      <c r="E105" s="34"/>
      <c r="F105" s="3">
        <f>E105*D105</f>
        <v>0</v>
      </c>
    </row>
    <row r="106" spans="1:6">
      <c r="A106" s="1"/>
      <c r="B106" s="86"/>
      <c r="C106" s="2"/>
      <c r="D106" s="34"/>
      <c r="E106" s="32"/>
      <c r="F106" s="3"/>
    </row>
    <row r="107" spans="1:6" ht="76.5" customHeight="1">
      <c r="A107" s="1">
        <v>4.4000000000000004</v>
      </c>
      <c r="B107" s="86" t="s">
        <v>27</v>
      </c>
      <c r="C107" s="2" t="s">
        <v>6</v>
      </c>
      <c r="D107" s="34">
        <f>+D9</f>
        <v>206</v>
      </c>
      <c r="E107" s="34"/>
      <c r="F107" s="3">
        <f>E107*D107</f>
        <v>0</v>
      </c>
    </row>
    <row r="108" spans="1:6">
      <c r="A108" s="1"/>
      <c r="B108" s="86"/>
      <c r="C108" s="2"/>
      <c r="D108" s="34"/>
      <c r="E108" s="32"/>
      <c r="F108" s="3"/>
    </row>
    <row r="109" spans="1:6" ht="45" customHeight="1">
      <c r="A109" s="1">
        <v>4.5</v>
      </c>
      <c r="B109" s="86" t="s">
        <v>28</v>
      </c>
      <c r="C109" s="2" t="s">
        <v>6</v>
      </c>
      <c r="D109" s="34">
        <f>+D9</f>
        <v>206</v>
      </c>
      <c r="E109" s="34"/>
      <c r="F109" s="3">
        <f>E109*D109</f>
        <v>0</v>
      </c>
    </row>
    <row r="110" spans="1:6">
      <c r="A110" s="1"/>
      <c r="B110" s="102"/>
      <c r="C110" s="2"/>
      <c r="D110" s="34"/>
      <c r="E110" s="34"/>
      <c r="F110" s="3"/>
    </row>
    <row r="111" spans="1:6" ht="45" customHeight="1">
      <c r="A111" s="1">
        <v>4.5999999999999996</v>
      </c>
      <c r="B111" s="86" t="s">
        <v>19</v>
      </c>
      <c r="C111" s="2" t="s">
        <v>6</v>
      </c>
      <c r="D111" s="34">
        <f>+D9</f>
        <v>206</v>
      </c>
      <c r="E111" s="34"/>
      <c r="F111" s="3">
        <f>E111*D111</f>
        <v>0</v>
      </c>
    </row>
    <row r="112" spans="1:6">
      <c r="A112" s="1"/>
      <c r="B112" s="83"/>
      <c r="C112" s="2"/>
      <c r="D112" s="34"/>
      <c r="E112" s="34"/>
      <c r="F112" s="3"/>
    </row>
    <row r="113" spans="1:6">
      <c r="A113" s="1">
        <v>4.7</v>
      </c>
      <c r="B113" s="86" t="s">
        <v>20</v>
      </c>
      <c r="C113" s="2" t="s">
        <v>6</v>
      </c>
      <c r="D113" s="34">
        <f>+D107</f>
        <v>206</v>
      </c>
      <c r="E113" s="34"/>
      <c r="F113" s="3">
        <f>E113*D113</f>
        <v>0</v>
      </c>
    </row>
    <row r="114" spans="1:6">
      <c r="A114" s="1"/>
      <c r="B114" s="86"/>
      <c r="C114" s="2"/>
      <c r="D114" s="34"/>
      <c r="E114" s="34"/>
      <c r="F114" s="3"/>
    </row>
    <row r="115" spans="1:6" ht="37.5">
      <c r="A115" s="1">
        <v>4.8</v>
      </c>
      <c r="B115" s="86" t="s">
        <v>65</v>
      </c>
      <c r="C115" s="2" t="s">
        <v>53</v>
      </c>
      <c r="D115" s="34"/>
      <c r="E115" s="32"/>
      <c r="F115" s="3">
        <f>(F75+F97)*0.015</f>
        <v>0</v>
      </c>
    </row>
    <row r="116" spans="1:6">
      <c r="A116" s="1"/>
      <c r="B116" s="86"/>
      <c r="C116" s="2"/>
      <c r="D116" s="34"/>
      <c r="E116" s="32"/>
      <c r="F116" s="3"/>
    </row>
    <row r="117" spans="1:6" ht="37.5">
      <c r="A117" s="1">
        <v>4.9000000000000004</v>
      </c>
      <c r="B117" s="86" t="s">
        <v>86</v>
      </c>
      <c r="C117" s="2" t="s">
        <v>53</v>
      </c>
      <c r="D117" s="34"/>
      <c r="E117" s="32"/>
      <c r="F117" s="3">
        <f>(F75+F97)*0.005</f>
        <v>0</v>
      </c>
    </row>
    <row r="118" spans="1:6">
      <c r="A118" s="1"/>
      <c r="B118" s="86"/>
      <c r="C118" s="2"/>
      <c r="D118" s="34"/>
      <c r="E118" s="32"/>
      <c r="F118" s="3"/>
    </row>
    <row r="119" spans="1:6" ht="33" customHeight="1">
      <c r="A119" s="25">
        <v>4.0999999999999996</v>
      </c>
      <c r="B119" s="86" t="s">
        <v>29</v>
      </c>
      <c r="C119" s="2" t="s">
        <v>30</v>
      </c>
      <c r="D119" s="34">
        <v>5</v>
      </c>
      <c r="E119" s="54"/>
      <c r="F119" s="3">
        <f>E119*D119</f>
        <v>0</v>
      </c>
    </row>
    <row r="120" spans="1:6">
      <c r="A120" s="1"/>
      <c r="B120" s="86"/>
      <c r="C120" s="2"/>
      <c r="D120" s="34"/>
      <c r="E120" s="54"/>
      <c r="F120" s="3"/>
    </row>
    <row r="121" spans="1:6" s="63" customFormat="1" ht="45" customHeight="1">
      <c r="A121" s="25">
        <v>4.1100000000000003</v>
      </c>
      <c r="B121" s="86" t="s">
        <v>31</v>
      </c>
      <c r="C121" s="2" t="s">
        <v>30</v>
      </c>
      <c r="D121" s="34">
        <v>5</v>
      </c>
      <c r="E121" s="54"/>
      <c r="F121" s="3">
        <f>E121*D121</f>
        <v>0</v>
      </c>
    </row>
    <row r="122" spans="1:6" s="63" customFormat="1" ht="15">
      <c r="A122" s="1"/>
      <c r="B122" s="102"/>
      <c r="C122" s="2"/>
      <c r="D122" s="32"/>
      <c r="E122" s="32"/>
      <c r="F122" s="2"/>
    </row>
    <row r="123" spans="1:6" s="63" customFormat="1" ht="15.5" thickBot="1">
      <c r="A123" s="77">
        <v>4</v>
      </c>
      <c r="B123" s="103" t="s">
        <v>21</v>
      </c>
      <c r="C123" s="29"/>
      <c r="D123" s="27"/>
      <c r="E123" s="27"/>
      <c r="F123" s="27">
        <f>SUM(F100:F122)</f>
        <v>0</v>
      </c>
    </row>
    <row r="124" spans="1:6" s="63" customFormat="1" ht="15.5" thickTop="1">
      <c r="A124" s="20"/>
      <c r="B124" s="104"/>
      <c r="C124" s="21"/>
      <c r="D124" s="22"/>
      <c r="E124" s="22"/>
      <c r="F124" s="22"/>
    </row>
    <row r="125" spans="1:6" s="63" customFormat="1" ht="15">
      <c r="A125" s="20"/>
      <c r="B125" s="104"/>
      <c r="C125" s="21"/>
      <c r="D125" s="22"/>
      <c r="E125" s="22"/>
      <c r="F125" s="22"/>
    </row>
    <row r="126" spans="1:6" s="63" customFormat="1" ht="15">
      <c r="A126" s="1"/>
      <c r="B126" s="105"/>
      <c r="C126" s="2"/>
      <c r="D126" s="34"/>
      <c r="E126" s="34"/>
      <c r="F126" s="3"/>
    </row>
    <row r="127" spans="1:6" s="63" customFormat="1" ht="16">
      <c r="A127" s="1"/>
      <c r="B127" s="92" t="s">
        <v>22</v>
      </c>
      <c r="C127" s="2"/>
      <c r="D127" s="34"/>
      <c r="E127" s="34"/>
      <c r="F127" s="3"/>
    </row>
    <row r="128" spans="1:6" s="63" customFormat="1" ht="16">
      <c r="A128" s="1"/>
      <c r="B128" s="92"/>
      <c r="C128" s="2"/>
      <c r="D128" s="34"/>
      <c r="E128" s="34"/>
      <c r="F128" s="3"/>
    </row>
    <row r="129" spans="1:6" s="63" customFormat="1" ht="16">
      <c r="A129" s="1"/>
      <c r="B129" s="92" t="str">
        <f>+B5</f>
        <v>kanal S1</v>
      </c>
      <c r="C129" s="19"/>
      <c r="D129" s="40"/>
      <c r="E129" s="73"/>
      <c r="F129" s="3"/>
    </row>
    <row r="130" spans="1:6" ht="22">
      <c r="A130" s="78"/>
      <c r="B130" s="106"/>
      <c r="C130" s="5"/>
      <c r="D130" s="33"/>
      <c r="E130" s="72"/>
      <c r="F130" s="5"/>
    </row>
    <row r="131" spans="1:6" ht="14">
      <c r="A131" s="79">
        <f>A7</f>
        <v>1</v>
      </c>
      <c r="B131" s="107" t="str">
        <f>B7</f>
        <v>PREDDELA</v>
      </c>
      <c r="C131" s="15"/>
      <c r="D131" s="39"/>
      <c r="E131" s="16"/>
      <c r="F131" s="16">
        <f>F27</f>
        <v>0</v>
      </c>
    </row>
    <row r="132" spans="1:6" ht="14">
      <c r="A132" s="79"/>
      <c r="B132" s="107"/>
      <c r="C132" s="15"/>
      <c r="D132" s="39"/>
      <c r="E132" s="16"/>
      <c r="F132" s="16"/>
    </row>
    <row r="133" spans="1:6" ht="14">
      <c r="A133" s="79">
        <f>A29</f>
        <v>2</v>
      </c>
      <c r="B133" s="107" t="str">
        <f>B29</f>
        <v>ZEMELJSKA DELA</v>
      </c>
      <c r="C133" s="15"/>
      <c r="D133" s="39"/>
      <c r="E133" s="16"/>
      <c r="F133" s="16">
        <f>F75</f>
        <v>0</v>
      </c>
    </row>
    <row r="134" spans="1:6" ht="14">
      <c r="A134" s="79"/>
      <c r="B134" s="107"/>
      <c r="C134" s="15"/>
      <c r="D134" s="39"/>
      <c r="E134" s="16"/>
      <c r="F134" s="16"/>
    </row>
    <row r="135" spans="1:6" ht="14">
      <c r="A135" s="79">
        <f>A77</f>
        <v>3</v>
      </c>
      <c r="B135" s="107" t="str">
        <f>B77</f>
        <v>GRADBENA - MONTAŽNA DELA</v>
      </c>
      <c r="C135" s="15"/>
      <c r="D135" s="39"/>
      <c r="E135" s="16"/>
      <c r="F135" s="16">
        <f>F97</f>
        <v>0</v>
      </c>
    </row>
    <row r="136" spans="1:6" ht="14">
      <c r="A136" s="79"/>
      <c r="B136" s="107"/>
      <c r="C136" s="15"/>
      <c r="D136" s="39"/>
      <c r="E136" s="16"/>
      <c r="F136" s="16"/>
    </row>
    <row r="137" spans="1:6" ht="14">
      <c r="A137" s="79">
        <f>A99</f>
        <v>4</v>
      </c>
      <c r="B137" s="107" t="str">
        <f>B99</f>
        <v>ZAKLJUČNA DELA</v>
      </c>
      <c r="C137" s="15"/>
      <c r="D137" s="39"/>
      <c r="E137" s="16"/>
      <c r="F137" s="16">
        <f>F123</f>
        <v>0</v>
      </c>
    </row>
    <row r="138" spans="1:6" ht="14">
      <c r="A138" s="79"/>
      <c r="B138" s="107"/>
      <c r="C138" s="15"/>
      <c r="D138" s="39"/>
      <c r="E138" s="16"/>
      <c r="F138" s="16"/>
    </row>
    <row r="139" spans="1:6" ht="14">
      <c r="A139" s="79">
        <v>5</v>
      </c>
      <c r="B139" s="107" t="s">
        <v>33</v>
      </c>
      <c r="C139" s="15"/>
      <c r="D139" s="39"/>
      <c r="E139" s="16"/>
      <c r="F139" s="16">
        <f>SUM(F131:F137)*0.1</f>
        <v>0</v>
      </c>
    </row>
    <row r="140" spans="1:6" ht="14">
      <c r="A140" s="80"/>
      <c r="B140" s="107"/>
      <c r="C140" s="15"/>
      <c r="D140" s="39"/>
      <c r="E140" s="16"/>
      <c r="F140" s="16"/>
    </row>
    <row r="141" spans="1:6" ht="15.5" thickBot="1">
      <c r="A141" s="81"/>
      <c r="B141" s="98" t="s">
        <v>23</v>
      </c>
      <c r="C141" s="17"/>
      <c r="D141" s="41"/>
      <c r="E141" s="27"/>
      <c r="F141" s="18">
        <f>SUM(F131:F139)</f>
        <v>0</v>
      </c>
    </row>
    <row r="142" spans="1:6" ht="25.5" thickTop="1">
      <c r="A142" s="12"/>
      <c r="B142" s="86" t="s">
        <v>32</v>
      </c>
      <c r="C142" s="30"/>
      <c r="D142" s="22"/>
      <c r="E142" s="53"/>
      <c r="F142" s="31"/>
    </row>
    <row r="143" spans="1:6">
      <c r="A143" s="74"/>
      <c r="B143" s="74"/>
      <c r="C143" s="2"/>
      <c r="D143" s="2"/>
      <c r="E143" s="32"/>
      <c r="F143" s="2"/>
    </row>
    <row r="144" spans="1:6">
      <c r="A144" s="44"/>
      <c r="B144" s="108"/>
      <c r="C144" s="45"/>
      <c r="D144" s="123" t="s">
        <v>35</v>
      </c>
      <c r="E144" s="124"/>
      <c r="F144" s="46" t="s">
        <v>36</v>
      </c>
    </row>
    <row r="145" spans="1:6" ht="15.5" thickBot="1">
      <c r="A145" s="81"/>
      <c r="B145" s="98" t="s">
        <v>34</v>
      </c>
      <c r="C145" s="17"/>
      <c r="D145" s="125">
        <f>+F141</f>
        <v>0</v>
      </c>
      <c r="E145" s="126"/>
      <c r="F145" s="47">
        <f>+D145*0.22</f>
        <v>0</v>
      </c>
    </row>
  </sheetData>
  <mergeCells count="2">
    <mergeCell ref="D144:E144"/>
    <mergeCell ref="D145:E145"/>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28" max="16383" man="1"/>
    <brk id="75" max="16383" man="1"/>
    <brk id="97"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S1</vt:lpstr>
      <vt:lpstr>rekapitulacija!Področje_tiskanja</vt:lpstr>
      <vt:lpstr>'S1'!Področje_tiskanja</vt:lpstr>
      <vt:lpstr>'S1'!Print_Area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2026-06-18T12:02:49Z</dcterms:modified>
</cp:coreProperties>
</file>